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210" windowHeight="8760" activeTab="2"/>
  </bookViews>
  <sheets>
    <sheet name="Sheet1" sheetId="1" r:id="rId1"/>
    <sheet name="final" sheetId="5" r:id="rId2"/>
    <sheet name="Sheet2" sheetId="2" r:id="rId3"/>
    <sheet name="Sheet3" sheetId="3" r:id="rId4"/>
    <sheet name="Sheet4" sheetId="4" r:id="rId5"/>
  </sheets>
  <definedNames>
    <definedName name="_xlnm.Print_Area" localSheetId="1">final!$D$7:$Q$35</definedName>
  </definedNames>
  <calcPr calcId="144525"/>
</workbook>
</file>

<file path=xl/calcChain.xml><?xml version="1.0" encoding="utf-8"?>
<calcChain xmlns="http://schemas.openxmlformats.org/spreadsheetml/2006/main">
  <c r="C8" i="5" l="1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P22" i="5" s="1"/>
  <c r="C23" i="5"/>
  <c r="C24" i="5"/>
  <c r="N24" i="5" s="1"/>
  <c r="C25" i="5"/>
  <c r="C26" i="5"/>
  <c r="P26" i="5" s="1"/>
  <c r="C27" i="5"/>
  <c r="C28" i="5"/>
  <c r="N28" i="5" s="1"/>
  <c r="C29" i="5"/>
  <c r="C30" i="5"/>
  <c r="P30" i="5" s="1"/>
  <c r="C31" i="5"/>
  <c r="C32" i="5"/>
  <c r="N32" i="5" s="1"/>
  <c r="C33" i="5"/>
  <c r="C34" i="5"/>
  <c r="P34" i="5" s="1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C749" i="5"/>
  <c r="C750" i="5"/>
  <c r="D8" i="5"/>
  <c r="Q35" i="5"/>
  <c r="M35" i="5"/>
  <c r="I35" i="5"/>
  <c r="E35" i="5"/>
  <c r="N34" i="5"/>
  <c r="J34" i="5"/>
  <c r="F34" i="5"/>
  <c r="Q33" i="5"/>
  <c r="M33" i="5"/>
  <c r="I33" i="5"/>
  <c r="E33" i="5"/>
  <c r="P32" i="5"/>
  <c r="L32" i="5"/>
  <c r="H32" i="5"/>
  <c r="Q32" i="5"/>
  <c r="Q31" i="5"/>
  <c r="M31" i="5"/>
  <c r="I31" i="5"/>
  <c r="E31" i="5"/>
  <c r="N30" i="5"/>
  <c r="J30" i="5"/>
  <c r="F30" i="5"/>
  <c r="Q29" i="5"/>
  <c r="M29" i="5"/>
  <c r="I29" i="5"/>
  <c r="E29" i="5"/>
  <c r="P28" i="5"/>
  <c r="L28" i="5"/>
  <c r="H28" i="5"/>
  <c r="Q28" i="5"/>
  <c r="Q27" i="5"/>
  <c r="M27" i="5"/>
  <c r="I27" i="5"/>
  <c r="E27" i="5"/>
  <c r="N26" i="5"/>
  <c r="J26" i="5"/>
  <c r="F26" i="5"/>
  <c r="Q25" i="5"/>
  <c r="M25" i="5"/>
  <c r="I25" i="5"/>
  <c r="E25" i="5"/>
  <c r="P24" i="5"/>
  <c r="L24" i="5"/>
  <c r="H24" i="5"/>
  <c r="Q24" i="5"/>
  <c r="Q23" i="5"/>
  <c r="N23" i="5"/>
  <c r="L23" i="5"/>
  <c r="J23" i="5"/>
  <c r="H23" i="5"/>
  <c r="F23" i="5"/>
  <c r="P23" i="5"/>
  <c r="B23" i="5"/>
  <c r="N22" i="5"/>
  <c r="J22" i="5"/>
  <c r="F22" i="5"/>
  <c r="B22" i="5"/>
  <c r="P21" i="5"/>
  <c r="N21" i="5"/>
  <c r="L21" i="5"/>
  <c r="J21" i="5"/>
  <c r="H21" i="5"/>
  <c r="F21" i="5"/>
  <c r="Q21" i="5"/>
  <c r="B21" i="5"/>
  <c r="P20" i="5"/>
  <c r="N20" i="5"/>
  <c r="L20" i="5"/>
  <c r="J20" i="5"/>
  <c r="H20" i="5"/>
  <c r="F20" i="5"/>
  <c r="Q20" i="5"/>
  <c r="B20" i="5"/>
  <c r="P19" i="5"/>
  <c r="N19" i="5"/>
  <c r="L19" i="5"/>
  <c r="J19" i="5"/>
  <c r="H19" i="5"/>
  <c r="F19" i="5"/>
  <c r="Q19" i="5"/>
  <c r="B19" i="5"/>
  <c r="P18" i="5"/>
  <c r="N18" i="5"/>
  <c r="L18" i="5"/>
  <c r="J18" i="5"/>
  <c r="H18" i="5"/>
  <c r="F18" i="5"/>
  <c r="Q18" i="5"/>
  <c r="B18" i="5"/>
  <c r="P17" i="5"/>
  <c r="N17" i="5"/>
  <c r="L17" i="5"/>
  <c r="J17" i="5"/>
  <c r="H17" i="5"/>
  <c r="F17" i="5"/>
  <c r="Q17" i="5"/>
  <c r="B17" i="5"/>
  <c r="P16" i="5"/>
  <c r="N16" i="5"/>
  <c r="L16" i="5"/>
  <c r="J16" i="5"/>
  <c r="H16" i="5"/>
  <c r="F16" i="5"/>
  <c r="Q16" i="5"/>
  <c r="B16" i="5"/>
  <c r="P15" i="5"/>
  <c r="N15" i="5"/>
  <c r="L15" i="5"/>
  <c r="J15" i="5"/>
  <c r="H15" i="5"/>
  <c r="F15" i="5"/>
  <c r="Q15" i="5"/>
  <c r="B15" i="5"/>
  <c r="P14" i="5"/>
  <c r="N14" i="5"/>
  <c r="L14" i="5"/>
  <c r="J14" i="5"/>
  <c r="H14" i="5"/>
  <c r="F14" i="5"/>
  <c r="Q14" i="5"/>
  <c r="B14" i="5"/>
  <c r="P13" i="5"/>
  <c r="N13" i="5"/>
  <c r="L13" i="5"/>
  <c r="J13" i="5"/>
  <c r="H13" i="5"/>
  <c r="F13" i="5"/>
  <c r="Q13" i="5"/>
  <c r="B13" i="5"/>
  <c r="P12" i="5"/>
  <c r="N12" i="5"/>
  <c r="L12" i="5"/>
  <c r="J12" i="5"/>
  <c r="H12" i="5"/>
  <c r="F12" i="5"/>
  <c r="Q12" i="5"/>
  <c r="B12" i="5"/>
  <c r="P11" i="5"/>
  <c r="N11" i="5"/>
  <c r="L11" i="5"/>
  <c r="J11" i="5"/>
  <c r="H11" i="5"/>
  <c r="F11" i="5"/>
  <c r="Q11" i="5"/>
  <c r="B11" i="5"/>
  <c r="P10" i="5"/>
  <c r="N10" i="5"/>
  <c r="L10" i="5"/>
  <c r="J10" i="5"/>
  <c r="H10" i="5"/>
  <c r="F10" i="5"/>
  <c r="Q10" i="5"/>
  <c r="B10" i="5"/>
  <c r="P9" i="5"/>
  <c r="N9" i="5"/>
  <c r="L9" i="5"/>
  <c r="J9" i="5"/>
  <c r="H9" i="5"/>
  <c r="F9" i="5"/>
  <c r="Q9" i="5"/>
  <c r="B9" i="5"/>
  <c r="P8" i="5"/>
  <c r="N8" i="5"/>
  <c r="L8" i="5"/>
  <c r="J8" i="5"/>
  <c r="H8" i="5"/>
  <c r="F8" i="5"/>
  <c r="Q8" i="5"/>
  <c r="B8" i="5"/>
  <c r="Q22" i="5" l="1"/>
  <c r="H22" i="5"/>
  <c r="L22" i="5"/>
  <c r="F24" i="5"/>
  <c r="J24" i="5"/>
  <c r="Q26" i="5"/>
  <c r="H26" i="5"/>
  <c r="L26" i="5"/>
  <c r="F28" i="5"/>
  <c r="J28" i="5"/>
  <c r="Q30" i="5"/>
  <c r="H30" i="5"/>
  <c r="L30" i="5"/>
  <c r="F32" i="5"/>
  <c r="J32" i="5"/>
  <c r="Q34" i="5"/>
  <c r="H34" i="5"/>
  <c r="L34" i="5"/>
  <c r="E8" i="5"/>
  <c r="G8" i="5"/>
  <c r="I8" i="5"/>
  <c r="K8" i="5"/>
  <c r="M8" i="5"/>
  <c r="O8" i="5"/>
  <c r="E9" i="5"/>
  <c r="G9" i="5"/>
  <c r="I9" i="5"/>
  <c r="K9" i="5"/>
  <c r="M9" i="5"/>
  <c r="O9" i="5"/>
  <c r="E10" i="5"/>
  <c r="G10" i="5"/>
  <c r="I10" i="5"/>
  <c r="K10" i="5"/>
  <c r="M10" i="5"/>
  <c r="O10" i="5"/>
  <c r="E11" i="5"/>
  <c r="G11" i="5"/>
  <c r="I11" i="5"/>
  <c r="K11" i="5"/>
  <c r="M11" i="5"/>
  <c r="O11" i="5"/>
  <c r="E12" i="5"/>
  <c r="G12" i="5"/>
  <c r="I12" i="5"/>
  <c r="K12" i="5"/>
  <c r="M12" i="5"/>
  <c r="O12" i="5"/>
  <c r="E13" i="5"/>
  <c r="G13" i="5"/>
  <c r="I13" i="5"/>
  <c r="K13" i="5"/>
  <c r="M13" i="5"/>
  <c r="O13" i="5"/>
  <c r="E14" i="5"/>
  <c r="G14" i="5"/>
  <c r="I14" i="5"/>
  <c r="K14" i="5"/>
  <c r="M14" i="5"/>
  <c r="O14" i="5"/>
  <c r="E15" i="5"/>
  <c r="G15" i="5"/>
  <c r="I15" i="5"/>
  <c r="K15" i="5"/>
  <c r="M15" i="5"/>
  <c r="O15" i="5"/>
  <c r="E16" i="5"/>
  <c r="G16" i="5"/>
  <c r="I16" i="5"/>
  <c r="K16" i="5"/>
  <c r="M16" i="5"/>
  <c r="O16" i="5"/>
  <c r="E17" i="5"/>
  <c r="G17" i="5"/>
  <c r="I17" i="5"/>
  <c r="K17" i="5"/>
  <c r="M17" i="5"/>
  <c r="O17" i="5"/>
  <c r="E18" i="5"/>
  <c r="G18" i="5"/>
  <c r="I18" i="5"/>
  <c r="K18" i="5"/>
  <c r="M18" i="5"/>
  <c r="O18" i="5"/>
  <c r="E19" i="5"/>
  <c r="G19" i="5"/>
  <c r="I19" i="5"/>
  <c r="K19" i="5"/>
  <c r="M19" i="5"/>
  <c r="O19" i="5"/>
  <c r="E20" i="5"/>
  <c r="G20" i="5"/>
  <c r="I20" i="5"/>
  <c r="K20" i="5"/>
  <c r="M20" i="5"/>
  <c r="O20" i="5"/>
  <c r="E21" i="5"/>
  <c r="G21" i="5"/>
  <c r="I21" i="5"/>
  <c r="K21" i="5"/>
  <c r="M21" i="5"/>
  <c r="O21" i="5"/>
  <c r="E22" i="5"/>
  <c r="G22" i="5"/>
  <c r="I22" i="5"/>
  <c r="K22" i="5"/>
  <c r="M22" i="5"/>
  <c r="O22" i="5"/>
  <c r="E23" i="5"/>
  <c r="G23" i="5"/>
  <c r="I23" i="5"/>
  <c r="K23" i="5"/>
  <c r="M23" i="5"/>
  <c r="O23" i="5"/>
  <c r="P25" i="5"/>
  <c r="N25" i="5"/>
  <c r="L25" i="5"/>
  <c r="J25" i="5"/>
  <c r="H25" i="5"/>
  <c r="F25" i="5"/>
  <c r="G25" i="5"/>
  <c r="K25" i="5"/>
  <c r="O25" i="5"/>
  <c r="P27" i="5"/>
  <c r="N27" i="5"/>
  <c r="L27" i="5"/>
  <c r="J27" i="5"/>
  <c r="H27" i="5"/>
  <c r="F27" i="5"/>
  <c r="G27" i="5"/>
  <c r="K27" i="5"/>
  <c r="O27" i="5"/>
  <c r="P29" i="5"/>
  <c r="N29" i="5"/>
  <c r="L29" i="5"/>
  <c r="J29" i="5"/>
  <c r="H29" i="5"/>
  <c r="F29" i="5"/>
  <c r="G29" i="5"/>
  <c r="K29" i="5"/>
  <c r="O29" i="5"/>
  <c r="P31" i="5"/>
  <c r="N31" i="5"/>
  <c r="L31" i="5"/>
  <c r="J31" i="5"/>
  <c r="H31" i="5"/>
  <c r="F31" i="5"/>
  <c r="G31" i="5"/>
  <c r="K31" i="5"/>
  <c r="O31" i="5"/>
  <c r="P33" i="5"/>
  <c r="N33" i="5"/>
  <c r="L33" i="5"/>
  <c r="J33" i="5"/>
  <c r="H33" i="5"/>
  <c r="F33" i="5"/>
  <c r="G33" i="5"/>
  <c r="K33" i="5"/>
  <c r="O33" i="5"/>
  <c r="P35" i="5"/>
  <c r="N35" i="5"/>
  <c r="L35" i="5"/>
  <c r="J35" i="5"/>
  <c r="H35" i="5"/>
  <c r="F35" i="5"/>
  <c r="G35" i="5"/>
  <c r="K35" i="5"/>
  <c r="O35" i="5"/>
  <c r="E24" i="5"/>
  <c r="G24" i="5"/>
  <c r="I24" i="5"/>
  <c r="K24" i="5"/>
  <c r="M24" i="5"/>
  <c r="O24" i="5"/>
  <c r="E26" i="5"/>
  <c r="G26" i="5"/>
  <c r="I26" i="5"/>
  <c r="K26" i="5"/>
  <c r="M26" i="5"/>
  <c r="O26" i="5"/>
  <c r="E28" i="5"/>
  <c r="G28" i="5"/>
  <c r="I28" i="5"/>
  <c r="K28" i="5"/>
  <c r="M28" i="5"/>
  <c r="O28" i="5"/>
  <c r="E30" i="5"/>
  <c r="G30" i="5"/>
  <c r="I30" i="5"/>
  <c r="K30" i="5"/>
  <c r="M30" i="5"/>
  <c r="O30" i="5"/>
  <c r="E32" i="5"/>
  <c r="G32" i="5"/>
  <c r="I32" i="5"/>
  <c r="K32" i="5"/>
  <c r="M32" i="5"/>
  <c r="O32" i="5"/>
  <c r="E34" i="5"/>
  <c r="G34" i="5"/>
  <c r="I34" i="5"/>
  <c r="K34" i="5"/>
  <c r="M34" i="5"/>
  <c r="O34" i="5"/>
  <c r="D1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C2" i="4"/>
  <c r="C3" i="4"/>
  <c r="C4" i="4"/>
  <c r="C5" i="4"/>
  <c r="C6" i="4"/>
  <c r="C7" i="4"/>
  <c r="C8" i="4"/>
  <c r="C9" i="4"/>
  <c r="C10" i="4"/>
  <c r="C1" i="4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9" i="3"/>
  <c r="H12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G34" i="2"/>
  <c r="H34" i="2"/>
  <c r="I34" i="2"/>
  <c r="J34" i="2"/>
  <c r="K34" i="2"/>
  <c r="L34" i="2"/>
  <c r="M34" i="2"/>
  <c r="N34" i="2"/>
  <c r="O34" i="2"/>
  <c r="P34" i="2"/>
  <c r="Q34" i="2"/>
  <c r="E34" i="2"/>
  <c r="F34" i="2"/>
  <c r="O35" i="2"/>
  <c r="P35" i="2"/>
  <c r="Q35" i="2"/>
  <c r="E35" i="2"/>
  <c r="F35" i="2"/>
  <c r="G35" i="2"/>
  <c r="H35" i="2"/>
  <c r="I35" i="2"/>
  <c r="J35" i="2"/>
  <c r="K35" i="2"/>
  <c r="L35" i="2"/>
  <c r="M35" i="2"/>
  <c r="N35" i="2"/>
  <c r="D34" i="2"/>
  <c r="D35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D12" i="2"/>
  <c r="E12" i="2"/>
  <c r="F12" i="2"/>
  <c r="G12" i="2"/>
  <c r="I12" i="2"/>
  <c r="J12" i="2"/>
  <c r="K12" i="2"/>
  <c r="L12" i="2"/>
  <c r="M12" i="2"/>
  <c r="N12" i="2"/>
  <c r="O12" i="2"/>
  <c r="P12" i="2"/>
  <c r="Q12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E8" i="2"/>
  <c r="F8" i="2"/>
  <c r="G8" i="2"/>
  <c r="H8" i="2"/>
  <c r="I8" i="2"/>
  <c r="J8" i="2"/>
  <c r="K8" i="2"/>
  <c r="L8" i="2"/>
  <c r="M8" i="2"/>
  <c r="N8" i="2"/>
  <c r="O8" i="2"/>
  <c r="P8" i="2"/>
  <c r="Q8" i="2"/>
  <c r="D8" i="2"/>
  <c r="I125" i="3"/>
  <c r="I126" i="3"/>
  <c r="I127" i="3"/>
  <c r="I128" i="3"/>
  <c r="I129" i="3"/>
  <c r="I130" i="3"/>
  <c r="I131" i="3"/>
  <c r="I132" i="3"/>
  <c r="C21" i="2"/>
  <c r="C22" i="2"/>
  <c r="C23" i="2"/>
  <c r="C24" i="2"/>
  <c r="C25" i="2"/>
  <c r="C26" i="2"/>
  <c r="C27" i="2"/>
  <c r="C28" i="2"/>
  <c r="C29" i="2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10" i="3"/>
  <c r="I11" i="3"/>
  <c r="I12" i="3"/>
  <c r="I13" i="3"/>
  <c r="I14" i="3"/>
  <c r="I15" i="3"/>
  <c r="I16" i="3"/>
  <c r="I17" i="3"/>
  <c r="I18" i="3"/>
  <c r="I19" i="3"/>
  <c r="I9" i="3"/>
  <c r="A4" i="1"/>
  <c r="A5" i="1"/>
  <c r="A6" i="1"/>
  <c r="A7" i="1"/>
  <c r="A8" i="1"/>
  <c r="A9" i="1"/>
  <c r="A10" i="1"/>
  <c r="A11" i="1"/>
  <c r="A12" i="1"/>
  <c r="A13" i="1"/>
  <c r="A14" i="1"/>
  <c r="A15" i="1"/>
  <c r="A16" i="1" s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3" i="1"/>
  <c r="C12" i="2"/>
  <c r="C13" i="2"/>
  <c r="C14" i="2"/>
  <c r="C15" i="2"/>
  <c r="C16" i="2"/>
  <c r="C17" i="2"/>
  <c r="C18" i="2"/>
  <c r="C19" i="2"/>
  <c r="C20" i="2"/>
  <c r="C9" i="2"/>
  <c r="C10" i="2"/>
  <c r="C11" i="2"/>
  <c r="C8" i="2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9" i="3"/>
  <c r="B20" i="2"/>
  <c r="B21" i="2"/>
  <c r="B22" i="2"/>
  <c r="B23" i="2"/>
  <c r="B9" i="2"/>
  <c r="B10" i="2"/>
  <c r="B11" i="2"/>
  <c r="B12" i="2"/>
  <c r="B13" i="2"/>
  <c r="B14" i="2"/>
  <c r="B15" i="2"/>
  <c r="B16" i="2"/>
  <c r="B17" i="2"/>
  <c r="B18" i="2"/>
  <c r="B19" i="2"/>
  <c r="B8" i="2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9" i="3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3" i="1"/>
  <c r="A17" i="1" l="1"/>
  <c r="A18" i="1" s="1"/>
  <c r="C4" i="1"/>
  <c r="A19" i="1" l="1"/>
  <c r="C5" i="1"/>
  <c r="A20" i="1" l="1"/>
  <c r="C6" i="1"/>
  <c r="A21" i="1" l="1"/>
  <c r="C7" i="1"/>
  <c r="A22" i="1" l="1"/>
  <c r="C8" i="1"/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C9" i="1"/>
  <c r="C10" i="1"/>
  <c r="C11" i="1"/>
  <c r="C12" i="1" l="1"/>
  <c r="C13" i="1" l="1"/>
  <c r="C14" i="1" l="1"/>
  <c r="C15" i="1" l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l="1"/>
  <c r="C41" i="1" s="1"/>
  <c r="C42" i="1" s="1"/>
  <c r="C43" i="1" s="1"/>
  <c r="C44" i="1" s="1"/>
  <c r="C45" i="1" s="1"/>
  <c r="C46" i="1" s="1"/>
  <c r="C47" i="1" s="1"/>
</calcChain>
</file>

<file path=xl/sharedStrings.xml><?xml version="1.0" encoding="utf-8"?>
<sst xmlns="http://schemas.openxmlformats.org/spreadsheetml/2006/main" count="90" uniqueCount="62">
  <si>
    <t>م</t>
  </si>
  <si>
    <t>الاسم</t>
  </si>
  <si>
    <t>الراتب</t>
  </si>
  <si>
    <t>بدلات</t>
  </si>
  <si>
    <t>اضافي</t>
  </si>
  <si>
    <t>إجمالى</t>
  </si>
  <si>
    <t>حصة الشركة
اجتماعي</t>
  </si>
  <si>
    <t>حصة الشركة
طبي</t>
  </si>
  <si>
    <t>تامينات
اجتماعية</t>
  </si>
  <si>
    <t>خدمات
طبية</t>
  </si>
  <si>
    <t>سلف</t>
  </si>
  <si>
    <t>صافى</t>
  </si>
  <si>
    <t>التــــــــوقيــــــــع</t>
  </si>
  <si>
    <t>احمد صادق صادق</t>
  </si>
  <si>
    <t>اسامه محمد حمدان محمد</t>
  </si>
  <si>
    <t>حسونة سيد عبد الغني</t>
  </si>
  <si>
    <t>حمادة زيدان هاشم عبد العال</t>
  </si>
  <si>
    <t>سعيد علي السيد علي</t>
  </si>
  <si>
    <t>طاهر عبد العال احمد فرحان</t>
  </si>
  <si>
    <t>عبد الرحيم محمود علي محمد الجمال</t>
  </si>
  <si>
    <t>عبد الهادي هاشم عبد العال</t>
  </si>
  <si>
    <t>علاء عبد العال فراحان عبد العال</t>
  </si>
  <si>
    <t>علي هاشم عبد العال سالمان</t>
  </si>
  <si>
    <t>كريم محمد مختار</t>
  </si>
  <si>
    <t>محمد احمد خليل</t>
  </si>
  <si>
    <t>محمد عبد الحي جاد</t>
  </si>
  <si>
    <t>محمد عبد السلام ابو ذكري محمد</t>
  </si>
  <si>
    <t>مصطفى حمادة جاد بكر</t>
  </si>
  <si>
    <t>نور الدين محمد محمد محمد سعيد</t>
  </si>
  <si>
    <t>ابراهيم محمود محمد سالم</t>
  </si>
  <si>
    <t>احمد احمد ابراهيم</t>
  </si>
  <si>
    <t>احمد السيد اسماعيل</t>
  </si>
  <si>
    <t>احمد جمال محمد</t>
  </si>
  <si>
    <t>احمد حسن فتحي ريان</t>
  </si>
  <si>
    <t>احمد حسن هليل</t>
  </si>
  <si>
    <t>احمد سعد جبر سويلم</t>
  </si>
  <si>
    <t>احمد سعيد عبد الجواد فرج</t>
  </si>
  <si>
    <t>احمد سمير رياض شاكر</t>
  </si>
  <si>
    <t>احمد صابر محمد</t>
  </si>
  <si>
    <t>احمد عبد الحميد السيد عبد الله</t>
  </si>
  <si>
    <t>احمد مجدي السيد شريف</t>
  </si>
  <si>
    <t>احمد محمد ابراهيم سالم</t>
  </si>
  <si>
    <t>احمد محمد احمد حسن ريان</t>
  </si>
  <si>
    <t>احمد محمد السيد حسانين</t>
  </si>
  <si>
    <t>احمد محمد عبد القادر سمرة</t>
  </si>
  <si>
    <t>احمد محمد عبد الله محمد منصور</t>
  </si>
  <si>
    <t>احمد محمد علي ابراهيم</t>
  </si>
  <si>
    <t>احمد محمد لطفي</t>
  </si>
  <si>
    <t>احمد محمد محمود</t>
  </si>
  <si>
    <t>احمد محمود عبد الحليم</t>
  </si>
  <si>
    <t>اسامه السيد فتح الله</t>
  </si>
  <si>
    <t>اسامه محمد محمد شعيب</t>
  </si>
  <si>
    <t>اسلام عبد العال حسن</t>
  </si>
  <si>
    <t>اسماعيل محمد عز الدين</t>
  </si>
  <si>
    <t>السيد السيد عيسى</t>
  </si>
  <si>
    <t>السيد عبد الله صالح</t>
  </si>
  <si>
    <t>السيد عبده محمد مصطفى</t>
  </si>
  <si>
    <t>السيد وجيه احمد</t>
  </si>
  <si>
    <t>اختر البداية و اضغط Enter العدد سوف ينطلق خمسة خمسة</t>
  </si>
  <si>
    <t>بالنسبة للطباعة لا يظهر الا القسم الذي يحتوي على بيانات</t>
  </si>
  <si>
    <t>الصفحة محمية و لا يسمح بالكتابة 
الا في الخلية E1</t>
  </si>
  <si>
    <t>التـوقيــع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</si>
</sst>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8"/>
      <color theme="1"/>
      <name val="Traditional Arabic"/>
      <family val="2"/>
    </font>
    <font>
      <sz val="10"/>
      <name val="Arial"/>
      <charset val="178"/>
    </font>
    <font>
      <sz val="13"/>
      <name val="Arial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color theme="1"/>
      <name val="Traditional Arabic"/>
      <family val="2"/>
    </font>
    <font>
      <b/>
      <sz val="18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readingOrder="2"/>
    </xf>
    <xf numFmtId="0" fontId="3" fillId="0" borderId="2" xfId="2" applyNumberFormat="1" applyFont="1" applyFill="1" applyBorder="1" applyAlignment="1">
      <alignment horizontal="center" vertical="center" readingOrder="2"/>
    </xf>
    <xf numFmtId="2" fontId="3" fillId="0" borderId="2" xfId="2" applyNumberFormat="1" applyFont="1" applyFill="1" applyBorder="1" applyAlignment="1">
      <alignment horizontal="center" vertical="center" readingOrder="2"/>
    </xf>
    <xf numFmtId="0" fontId="3" fillId="0" borderId="2" xfId="1" applyNumberFormat="1" applyFont="1" applyFill="1" applyBorder="1" applyAlignment="1">
      <alignment horizontal="center" vertical="center" readingOrder="2"/>
    </xf>
    <xf numFmtId="0" fontId="3" fillId="0" borderId="3" xfId="1" applyNumberFormat="1" applyFont="1" applyFill="1" applyBorder="1" applyAlignment="1">
      <alignment horizontal="right" vertical="center" readingOrder="2"/>
    </xf>
    <xf numFmtId="0" fontId="3" fillId="0" borderId="4" xfId="1" applyNumberFormat="1" applyFont="1" applyFill="1" applyBorder="1" applyAlignment="1">
      <alignment horizontal="right" vertical="center" readingOrder="2"/>
    </xf>
    <xf numFmtId="0" fontId="1" fillId="0" borderId="0" xfId="1"/>
    <xf numFmtId="0" fontId="3" fillId="0" borderId="0" xfId="2" applyNumberFormat="1" applyFont="1" applyFill="1" applyBorder="1" applyAlignment="1">
      <alignment horizontal="center" vertical="center" readingOrder="2"/>
    </xf>
    <xf numFmtId="0" fontId="3" fillId="0" borderId="2" xfId="2" applyNumberFormat="1" applyFont="1" applyFill="1" applyBorder="1" applyAlignment="1">
      <alignment horizontal="center" vertical="center" readingOrder="2"/>
    </xf>
    <xf numFmtId="2" fontId="3" fillId="0" borderId="0" xfId="2" applyNumberFormat="1" applyFont="1" applyFill="1" applyBorder="1" applyAlignment="1">
      <alignment horizontal="center" vertical="center" readingOrder="2"/>
    </xf>
    <xf numFmtId="0" fontId="3" fillId="0" borderId="0" xfId="2" applyNumberFormat="1" applyFont="1" applyFill="1" applyBorder="1" applyAlignment="1">
      <alignment horizontal="right" vertical="center" readingOrder="2"/>
    </xf>
    <xf numFmtId="0" fontId="3" fillId="0" borderId="3" xfId="1" applyNumberFormat="1" applyFont="1" applyFill="1" applyBorder="1" applyAlignment="1">
      <alignment horizontal="center" vertical="center" readingOrder="2"/>
    </xf>
    <xf numFmtId="0" fontId="5" fillId="2" borderId="1" xfId="2" applyNumberFormat="1" applyFont="1" applyFill="1" applyBorder="1" applyAlignment="1">
      <alignment horizontal="center" vertical="center" readingOrder="2"/>
    </xf>
    <xf numFmtId="2" fontId="5" fillId="2" borderId="1" xfId="2" applyNumberFormat="1" applyFont="1" applyFill="1" applyBorder="1" applyAlignment="1">
      <alignment horizontal="center" vertical="center" readingOrder="2"/>
    </xf>
    <xf numFmtId="0" fontId="5" fillId="2" borderId="1" xfId="2" applyNumberFormat="1" applyFont="1" applyFill="1" applyBorder="1" applyAlignment="1">
      <alignment horizontal="center" vertical="center" wrapText="1" readingOrder="2"/>
    </xf>
    <xf numFmtId="0" fontId="5" fillId="2" borderId="1" xfId="2" applyNumberFormat="1" applyFont="1" applyFill="1" applyBorder="1" applyAlignment="1">
      <alignment horizontal="center" vertical="center" wrapText="1" shrinkToFit="1" readingOrder="2"/>
    </xf>
    <xf numFmtId="0" fontId="5" fillId="0" borderId="2" xfId="2" applyNumberFormat="1" applyFont="1" applyFill="1" applyBorder="1" applyAlignment="1">
      <alignment horizontal="center" vertical="center" readingOrder="2"/>
    </xf>
    <xf numFmtId="0" fontId="6" fillId="0" borderId="0" xfId="0" applyFont="1"/>
    <xf numFmtId="164" fontId="5" fillId="0" borderId="2" xfId="2" applyNumberFormat="1" applyFont="1" applyFill="1" applyBorder="1" applyAlignment="1">
      <alignment horizontal="center" vertical="center" readingOrder="2"/>
    </xf>
    <xf numFmtId="0" fontId="0" fillId="0" borderId="0" xfId="0" applyProtection="1"/>
    <xf numFmtId="0" fontId="3" fillId="0" borderId="0" xfId="2" applyNumberFormat="1" applyFont="1" applyFill="1" applyBorder="1" applyAlignment="1" applyProtection="1">
      <alignment horizontal="center" vertical="center" readingOrder="2"/>
    </xf>
    <xf numFmtId="2" fontId="3" fillId="0" borderId="0" xfId="2" applyNumberFormat="1" applyFont="1" applyFill="1" applyBorder="1" applyAlignment="1" applyProtection="1">
      <alignment horizontal="center" vertical="center" readingOrder="2"/>
    </xf>
    <xf numFmtId="0" fontId="1" fillId="0" borderId="0" xfId="1" applyProtection="1"/>
    <xf numFmtId="0" fontId="5" fillId="2" borderId="1" xfId="2" applyNumberFormat="1" applyFont="1" applyFill="1" applyBorder="1" applyAlignment="1" applyProtection="1">
      <alignment horizontal="center" vertical="center" readingOrder="2"/>
    </xf>
    <xf numFmtId="2" fontId="5" fillId="2" borderId="1" xfId="2" applyNumberFormat="1" applyFont="1" applyFill="1" applyBorder="1" applyAlignment="1" applyProtection="1">
      <alignment horizontal="center" vertical="center" readingOrder="2"/>
    </xf>
    <xf numFmtId="0" fontId="5" fillId="2" borderId="1" xfId="2" applyNumberFormat="1" applyFont="1" applyFill="1" applyBorder="1" applyAlignment="1" applyProtection="1">
      <alignment horizontal="center" vertical="center" wrapText="1" readingOrder="2"/>
    </xf>
    <xf numFmtId="0" fontId="5" fillId="2" borderId="1" xfId="2" applyNumberFormat="1" applyFont="1" applyFill="1" applyBorder="1" applyAlignment="1" applyProtection="1">
      <alignment horizontal="center" vertical="center" wrapText="1" shrinkToFit="1" readingOrder="2"/>
    </xf>
    <xf numFmtId="0" fontId="5" fillId="0" borderId="2" xfId="2" applyNumberFormat="1" applyFont="1" applyFill="1" applyBorder="1" applyAlignment="1" applyProtection="1">
      <alignment horizontal="center" vertical="center" readingOrder="2"/>
    </xf>
    <xf numFmtId="164" fontId="5" fillId="0" borderId="2" xfId="2" applyNumberFormat="1" applyFont="1" applyFill="1" applyBorder="1" applyAlignment="1" applyProtection="1">
      <alignment horizontal="center" vertical="center" readingOrder="2"/>
    </xf>
    <xf numFmtId="0" fontId="6" fillId="0" borderId="0" xfId="0" applyFont="1" applyProtection="1"/>
    <xf numFmtId="0" fontId="7" fillId="0" borderId="5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3" borderId="0" xfId="0" applyFont="1" applyFill="1" applyAlignment="1" applyProtection="1">
      <alignment horizontal="center" vertical="center" wrapText="1"/>
    </xf>
    <xf numFmtId="0" fontId="7" fillId="4" borderId="0" xfId="0" applyFont="1" applyFill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_نوفمبر" xfId="2"/>
  </cellStyles>
  <dxfs count="2">
    <dxf>
      <fill>
        <patternFill>
          <bgColor rgb="FFCCECFF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ill>
        <patternFill>
          <bgColor rgb="FFCCECFF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8"/>
  <sheetViews>
    <sheetView rightToLeft="1" workbookViewId="0">
      <selection activeCell="A3" sqref="A3"/>
    </sheetView>
  </sheetViews>
  <sheetFormatPr defaultRowHeight="23.1" customHeight="1" x14ac:dyDescent="0.7"/>
  <cols>
    <col min="2" max="2" width="0" hidden="1" customWidth="1"/>
    <col min="4" max="4" width="18.75" customWidth="1"/>
    <col min="9" max="9" width="11" customWidth="1"/>
  </cols>
  <sheetData>
    <row r="2" spans="1:16" ht="36" customHeight="1" x14ac:dyDescent="0.7"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3" t="s">
        <v>10</v>
      </c>
      <c r="N2" s="13" t="s">
        <v>5</v>
      </c>
      <c r="O2" s="13" t="s">
        <v>11</v>
      </c>
      <c r="P2" s="13" t="s">
        <v>12</v>
      </c>
    </row>
    <row r="3" spans="1:16" ht="23.1" customHeight="1" x14ac:dyDescent="0.7">
      <c r="A3">
        <f>IF(C3&lt;&gt;"",MAX($A$2:A2)+1,"")</f>
        <v>1</v>
      </c>
      <c r="B3" s="2"/>
      <c r="C3" s="3">
        <f>IF(D3&lt;&gt;"",100+COUNTA($C$2:C2),"")</f>
        <v>101</v>
      </c>
      <c r="D3" s="6" t="s">
        <v>13</v>
      </c>
      <c r="E3" s="3">
        <v>325</v>
      </c>
      <c r="F3" s="3">
        <v>325</v>
      </c>
      <c r="G3" s="3">
        <v>50</v>
      </c>
      <c r="H3" s="3">
        <v>700</v>
      </c>
      <c r="I3" s="3">
        <v>85</v>
      </c>
      <c r="J3" s="4">
        <v>48.833333333333329</v>
      </c>
      <c r="K3" s="3">
        <v>46</v>
      </c>
      <c r="L3" s="3">
        <v>22</v>
      </c>
      <c r="M3" s="5">
        <v>350</v>
      </c>
      <c r="N3" s="3">
        <v>418</v>
      </c>
      <c r="O3" s="3">
        <v>282</v>
      </c>
      <c r="P3" s="3"/>
    </row>
    <row r="4" spans="1:16" ht="23.1" customHeight="1" x14ac:dyDescent="0.7">
      <c r="A4">
        <f>IF(C4&lt;&gt;"",MAX($A$2:A3)+1,"")</f>
        <v>2</v>
      </c>
      <c r="B4" s="2"/>
      <c r="C4" s="10">
        <f>IF(D4&lt;&gt;"",100+COUNTA($C$2:C3),"")</f>
        <v>102</v>
      </c>
      <c r="D4" s="6" t="s">
        <v>14</v>
      </c>
      <c r="E4" s="3">
        <v>405</v>
      </c>
      <c r="F4" s="3">
        <v>405</v>
      </c>
      <c r="G4" s="3"/>
      <c r="H4" s="3">
        <v>810</v>
      </c>
      <c r="I4" s="3">
        <v>105</v>
      </c>
      <c r="J4" s="4">
        <v>48.833333333333329</v>
      </c>
      <c r="K4" s="3">
        <v>57</v>
      </c>
      <c r="L4" s="3">
        <v>22</v>
      </c>
      <c r="M4" s="5"/>
      <c r="N4" s="3">
        <v>79</v>
      </c>
      <c r="O4" s="3">
        <v>731</v>
      </c>
      <c r="P4" s="3"/>
    </row>
    <row r="5" spans="1:16" ht="23.1" customHeight="1" x14ac:dyDescent="0.7">
      <c r="A5">
        <f>IF(C5&lt;&gt;"",MAX($A$2:A4)+1,"")</f>
        <v>3</v>
      </c>
      <c r="B5" s="2"/>
      <c r="C5" s="10">
        <f>IF(D5&lt;&gt;"",100+COUNTA($C$2:C4),"")</f>
        <v>103</v>
      </c>
      <c r="D5" s="6" t="s">
        <v>15</v>
      </c>
      <c r="E5" s="3">
        <v>325</v>
      </c>
      <c r="F5" s="3">
        <v>325</v>
      </c>
      <c r="G5" s="3">
        <v>50</v>
      </c>
      <c r="H5" s="3">
        <v>700</v>
      </c>
      <c r="I5" s="3">
        <v>85</v>
      </c>
      <c r="J5" s="4">
        <v>48.833333333333329</v>
      </c>
      <c r="K5" s="3">
        <v>46</v>
      </c>
      <c r="L5" s="3">
        <v>22</v>
      </c>
      <c r="M5" s="5"/>
      <c r="N5" s="3">
        <v>68</v>
      </c>
      <c r="O5" s="3">
        <v>632</v>
      </c>
      <c r="P5" s="3"/>
    </row>
    <row r="6" spans="1:16" ht="23.1" customHeight="1" x14ac:dyDescent="0.7">
      <c r="A6">
        <f>IF(C6&lt;&gt;"",MAX($A$2:A5)+1,"")</f>
        <v>4</v>
      </c>
      <c r="B6" s="2"/>
      <c r="C6" s="10">
        <f>IF(D6&lt;&gt;"",100+COUNTA($C$2:C5),"")</f>
        <v>104</v>
      </c>
      <c r="D6" s="6" t="s">
        <v>16</v>
      </c>
      <c r="E6" s="3">
        <v>405</v>
      </c>
      <c r="F6" s="3">
        <v>405</v>
      </c>
      <c r="G6" s="3"/>
      <c r="H6" s="3">
        <v>810</v>
      </c>
      <c r="I6" s="3">
        <v>105</v>
      </c>
      <c r="J6" s="4">
        <v>48.833333333333329</v>
      </c>
      <c r="K6" s="3">
        <v>57</v>
      </c>
      <c r="L6" s="3">
        <v>22</v>
      </c>
      <c r="M6" s="5">
        <v>350</v>
      </c>
      <c r="N6" s="3">
        <v>429</v>
      </c>
      <c r="O6" s="3">
        <v>381</v>
      </c>
      <c r="P6" s="3"/>
    </row>
    <row r="7" spans="1:16" ht="23.1" customHeight="1" x14ac:dyDescent="0.7">
      <c r="A7">
        <f>IF(C7&lt;&gt;"",MAX($A$2:A6)+1,"")</f>
        <v>5</v>
      </c>
      <c r="B7" s="2"/>
      <c r="C7" s="10">
        <f>IF(D7&lt;&gt;"",100+COUNTA($C$2:C6),"")</f>
        <v>105</v>
      </c>
      <c r="D7" s="6" t="s">
        <v>17</v>
      </c>
      <c r="E7" s="3">
        <v>325</v>
      </c>
      <c r="F7" s="3">
        <v>325</v>
      </c>
      <c r="G7" s="3">
        <v>75</v>
      </c>
      <c r="H7" s="3">
        <v>725</v>
      </c>
      <c r="I7" s="3">
        <v>85</v>
      </c>
      <c r="J7" s="4">
        <v>48.833333333333329</v>
      </c>
      <c r="K7" s="3">
        <v>46</v>
      </c>
      <c r="L7" s="3">
        <v>22</v>
      </c>
      <c r="M7" s="5"/>
      <c r="N7" s="3">
        <v>68</v>
      </c>
      <c r="O7" s="3">
        <v>657</v>
      </c>
      <c r="P7" s="3"/>
    </row>
    <row r="8" spans="1:16" ht="23.1" customHeight="1" x14ac:dyDescent="0.7">
      <c r="A8">
        <f>IF(C8&lt;&gt;"",MAX($A$2:A7)+1,"")</f>
        <v>6</v>
      </c>
      <c r="B8" s="1"/>
      <c r="C8" s="10">
        <f>IF(D8&lt;&gt;"",100+COUNTA($C$2:C7),"")</f>
        <v>106</v>
      </c>
      <c r="D8" s="6" t="s">
        <v>18</v>
      </c>
      <c r="E8" s="3">
        <v>0</v>
      </c>
      <c r="F8" s="3">
        <v>0</v>
      </c>
      <c r="G8" s="3">
        <v>375</v>
      </c>
      <c r="H8" s="3">
        <v>375</v>
      </c>
      <c r="I8" s="3">
        <v>0</v>
      </c>
      <c r="J8" s="4">
        <v>0</v>
      </c>
      <c r="K8" s="3">
        <v>0</v>
      </c>
      <c r="L8" s="3"/>
      <c r="M8" s="5"/>
      <c r="N8" s="3">
        <v>0</v>
      </c>
      <c r="O8" s="3">
        <v>375</v>
      </c>
      <c r="P8" s="3"/>
    </row>
    <row r="9" spans="1:16" ht="23.1" customHeight="1" x14ac:dyDescent="0.7">
      <c r="A9">
        <f>IF(C9&lt;&gt;"",MAX($A$2:A8)+1,"")</f>
        <v>7</v>
      </c>
      <c r="B9" s="1"/>
      <c r="C9" s="10">
        <f>IF(D9&lt;&gt;"",100+COUNTA($C$2:C8),"")</f>
        <v>107</v>
      </c>
      <c r="D9" s="6" t="s">
        <v>19</v>
      </c>
      <c r="E9" s="3">
        <v>0</v>
      </c>
      <c r="F9" s="3">
        <v>0</v>
      </c>
      <c r="G9" s="3">
        <v>375</v>
      </c>
      <c r="H9" s="3">
        <v>375</v>
      </c>
      <c r="I9" s="3">
        <v>0</v>
      </c>
      <c r="J9" s="4">
        <v>0</v>
      </c>
      <c r="K9" s="3">
        <v>0</v>
      </c>
      <c r="L9" s="3"/>
      <c r="M9" s="5"/>
      <c r="N9" s="3">
        <v>0</v>
      </c>
      <c r="O9" s="3">
        <v>375</v>
      </c>
      <c r="P9" s="3"/>
    </row>
    <row r="10" spans="1:16" ht="23.1" customHeight="1" x14ac:dyDescent="0.7">
      <c r="A10">
        <f>IF(C10&lt;&gt;"",MAX($A$2:A9)+1,"")</f>
        <v>8</v>
      </c>
      <c r="B10" s="1"/>
      <c r="C10" s="10">
        <f>IF(D10&lt;&gt;"",100+COUNTA($C$2:C9),"")</f>
        <v>108</v>
      </c>
      <c r="D10" s="6" t="s">
        <v>20</v>
      </c>
      <c r="E10" s="3">
        <v>325</v>
      </c>
      <c r="F10" s="3">
        <v>325</v>
      </c>
      <c r="G10" s="3">
        <v>50</v>
      </c>
      <c r="H10" s="3">
        <v>700</v>
      </c>
      <c r="I10" s="3">
        <v>85</v>
      </c>
      <c r="J10" s="4">
        <v>48.833333333333329</v>
      </c>
      <c r="K10" s="3">
        <v>46</v>
      </c>
      <c r="L10" s="3">
        <v>22</v>
      </c>
      <c r="M10" s="5"/>
      <c r="N10" s="3">
        <v>68</v>
      </c>
      <c r="O10" s="3">
        <v>632</v>
      </c>
      <c r="P10" s="3"/>
    </row>
    <row r="11" spans="1:16" ht="23.1" customHeight="1" x14ac:dyDescent="0.7">
      <c r="A11">
        <f>IF(C11&lt;&gt;"",MAX($A$2:A10)+1,"")</f>
        <v>9</v>
      </c>
      <c r="B11" s="1"/>
      <c r="C11" s="10">
        <f>IF(D11&lt;&gt;"",100+COUNTA($C$2:C10),"")</f>
        <v>109</v>
      </c>
      <c r="D11" s="6" t="s">
        <v>21</v>
      </c>
      <c r="E11" s="3">
        <v>345</v>
      </c>
      <c r="F11" s="3">
        <v>345</v>
      </c>
      <c r="G11" s="3">
        <v>50</v>
      </c>
      <c r="H11" s="3">
        <v>740</v>
      </c>
      <c r="I11" s="3">
        <v>90</v>
      </c>
      <c r="J11" s="4">
        <v>48.833333333333329</v>
      </c>
      <c r="K11" s="3">
        <v>48</v>
      </c>
      <c r="L11" s="3">
        <v>22</v>
      </c>
      <c r="M11" s="5"/>
      <c r="N11" s="3">
        <v>70</v>
      </c>
      <c r="O11" s="3">
        <v>670</v>
      </c>
      <c r="P11" s="3"/>
    </row>
    <row r="12" spans="1:16" ht="23.1" customHeight="1" x14ac:dyDescent="0.7">
      <c r="A12">
        <f>IF(C12&lt;&gt;"",MAX($A$2:A11)+1,"")</f>
        <v>10</v>
      </c>
      <c r="B12" s="1"/>
      <c r="C12" s="10">
        <f>IF(D12&lt;&gt;"",100+COUNTA($C$2:C11),"")</f>
        <v>110</v>
      </c>
      <c r="D12" s="6" t="s">
        <v>22</v>
      </c>
      <c r="E12" s="3">
        <v>405</v>
      </c>
      <c r="F12" s="3">
        <v>405</v>
      </c>
      <c r="G12" s="3"/>
      <c r="H12" s="3">
        <v>810</v>
      </c>
      <c r="I12" s="3">
        <v>105</v>
      </c>
      <c r="J12" s="4">
        <v>48.833333333333329</v>
      </c>
      <c r="K12" s="3">
        <v>57</v>
      </c>
      <c r="L12" s="3">
        <v>22</v>
      </c>
      <c r="M12" s="5"/>
      <c r="N12" s="3">
        <v>79</v>
      </c>
      <c r="O12" s="3">
        <v>731</v>
      </c>
      <c r="P12" s="3"/>
    </row>
    <row r="13" spans="1:16" ht="23.1" customHeight="1" x14ac:dyDescent="0.7">
      <c r="A13">
        <f>IF(C13&lt;&gt;"",MAX($A$2:A12)+1,"")</f>
        <v>11</v>
      </c>
      <c r="B13" s="1"/>
      <c r="C13" s="10">
        <f>IF(D13&lt;&gt;"",100+COUNTA($C$2:C12),"")</f>
        <v>111</v>
      </c>
      <c r="D13" s="6" t="s">
        <v>23</v>
      </c>
      <c r="E13" s="3">
        <v>405</v>
      </c>
      <c r="F13" s="3">
        <v>405</v>
      </c>
      <c r="G13" s="3"/>
      <c r="H13" s="3">
        <v>810</v>
      </c>
      <c r="I13" s="3">
        <v>105</v>
      </c>
      <c r="J13" s="4">
        <v>48.833333333333329</v>
      </c>
      <c r="K13" s="3">
        <v>57</v>
      </c>
      <c r="L13" s="3">
        <v>22</v>
      </c>
      <c r="M13" s="5"/>
      <c r="N13" s="3">
        <v>79</v>
      </c>
      <c r="O13" s="3">
        <v>731</v>
      </c>
      <c r="P13" s="3"/>
    </row>
    <row r="14" spans="1:16" ht="23.1" customHeight="1" x14ac:dyDescent="0.7">
      <c r="A14">
        <f>IF(C14&lt;&gt;"",MAX($A$2:A13)+1,"")</f>
        <v>12</v>
      </c>
      <c r="C14" s="10">
        <f>IF(D14&lt;&gt;"",100+COUNTA($C$2:C13),"")</f>
        <v>112</v>
      </c>
      <c r="D14" s="6" t="s">
        <v>24</v>
      </c>
      <c r="E14" s="3">
        <v>345</v>
      </c>
      <c r="F14" s="3">
        <v>345</v>
      </c>
      <c r="G14" s="3">
        <v>50</v>
      </c>
      <c r="H14" s="3">
        <v>740</v>
      </c>
      <c r="I14" s="3">
        <v>90</v>
      </c>
      <c r="J14" s="4">
        <v>48.833333333333329</v>
      </c>
      <c r="K14" s="3">
        <v>48</v>
      </c>
      <c r="L14" s="3">
        <v>22</v>
      </c>
      <c r="M14" s="5"/>
      <c r="N14" s="3">
        <v>70</v>
      </c>
      <c r="O14" s="3">
        <v>670</v>
      </c>
      <c r="P14" s="3"/>
    </row>
    <row r="15" spans="1:16" ht="23.1" customHeight="1" x14ac:dyDescent="0.7">
      <c r="A15">
        <f>IF(C15&lt;&gt;"",MAX($A$2:A14)+1,"")</f>
        <v>13</v>
      </c>
      <c r="C15" s="10">
        <f>IF(D15&lt;&gt;"",100+COUNTA($C$2:C14),"")</f>
        <v>113</v>
      </c>
      <c r="D15" s="6" t="s">
        <v>25</v>
      </c>
      <c r="E15" s="3">
        <v>325</v>
      </c>
      <c r="F15" s="3">
        <v>325</v>
      </c>
      <c r="G15" s="3">
        <v>75</v>
      </c>
      <c r="H15" s="3">
        <v>725</v>
      </c>
      <c r="I15" s="3">
        <v>85</v>
      </c>
      <c r="J15" s="4">
        <v>51.333333333333329</v>
      </c>
      <c r="K15" s="3">
        <v>46</v>
      </c>
      <c r="L15" s="3">
        <v>22</v>
      </c>
      <c r="M15" s="5"/>
      <c r="N15" s="3">
        <v>68</v>
      </c>
      <c r="O15" s="3">
        <v>657</v>
      </c>
      <c r="P15" s="3"/>
    </row>
    <row r="16" spans="1:16" ht="23.1" customHeight="1" x14ac:dyDescent="0.7">
      <c r="A16">
        <f>IF(C16&lt;&gt;"",MAX($A$2:A15)+1,"")</f>
        <v>14</v>
      </c>
      <c r="C16" s="10">
        <f>IF(D16&lt;&gt;"",100+COUNTA($C$2:C15),"")</f>
        <v>114</v>
      </c>
      <c r="D16" s="6" t="s">
        <v>26</v>
      </c>
      <c r="E16" s="3">
        <v>345</v>
      </c>
      <c r="F16" s="3">
        <v>345</v>
      </c>
      <c r="G16" s="3">
        <v>50</v>
      </c>
      <c r="H16" s="3">
        <v>740</v>
      </c>
      <c r="I16" s="3">
        <v>90</v>
      </c>
      <c r="J16" s="4">
        <v>48.833333333333329</v>
      </c>
      <c r="K16" s="3">
        <v>48</v>
      </c>
      <c r="L16" s="3">
        <v>22</v>
      </c>
      <c r="M16" s="5"/>
      <c r="N16" s="3">
        <v>70</v>
      </c>
      <c r="O16" s="3">
        <v>670</v>
      </c>
      <c r="P16" s="3"/>
    </row>
    <row r="17" spans="1:16" ht="23.1" customHeight="1" x14ac:dyDescent="0.7">
      <c r="A17">
        <f>IF(C17&lt;&gt;"",MAX($A$2:A16)+1,"")</f>
        <v>15</v>
      </c>
      <c r="C17" s="10">
        <f>IF(D17&lt;&gt;"",100+COUNTA($C$2:C16),"")</f>
        <v>115</v>
      </c>
      <c r="D17" s="6" t="s">
        <v>27</v>
      </c>
      <c r="E17" s="3">
        <v>325</v>
      </c>
      <c r="F17" s="3">
        <v>325</v>
      </c>
      <c r="G17" s="3">
        <v>50</v>
      </c>
      <c r="H17" s="3">
        <v>700</v>
      </c>
      <c r="I17" s="3">
        <v>85</v>
      </c>
      <c r="J17" s="4">
        <v>48.833333333333329</v>
      </c>
      <c r="K17" s="3">
        <v>46</v>
      </c>
      <c r="L17" s="3">
        <v>22</v>
      </c>
      <c r="M17" s="5"/>
      <c r="N17" s="3">
        <v>68</v>
      </c>
      <c r="O17" s="3">
        <v>632</v>
      </c>
      <c r="P17" s="3"/>
    </row>
    <row r="18" spans="1:16" ht="23.1" customHeight="1" x14ac:dyDescent="0.7">
      <c r="A18">
        <f>IF(C18&lt;&gt;"",MAX($A$2:A17)+1,"")</f>
        <v>16</v>
      </c>
      <c r="C18" s="10">
        <f>IF(D18&lt;&gt;"",100+COUNTA($C$2:C17),"")</f>
        <v>116</v>
      </c>
      <c r="D18" s="6" t="s">
        <v>28</v>
      </c>
      <c r="E18" s="3"/>
      <c r="F18" s="3">
        <v>0</v>
      </c>
      <c r="G18" s="3">
        <v>375</v>
      </c>
      <c r="H18" s="3">
        <v>375</v>
      </c>
      <c r="I18" s="3">
        <v>0</v>
      </c>
      <c r="J18" s="4">
        <v>0</v>
      </c>
      <c r="K18" s="3">
        <v>0</v>
      </c>
      <c r="L18" s="3"/>
      <c r="M18" s="5"/>
      <c r="N18" s="3">
        <v>0</v>
      </c>
      <c r="O18" s="3">
        <v>375</v>
      </c>
      <c r="P18" s="3"/>
    </row>
    <row r="19" spans="1:16" ht="23.1" customHeight="1" x14ac:dyDescent="0.7">
      <c r="A19">
        <f>IF(C19&lt;&gt;"",MAX($A$2:A18)+1,"")</f>
        <v>17</v>
      </c>
      <c r="C19" s="10">
        <f>IF(D19&lt;&gt;"",100+COUNTA($C$2:C18),"")</f>
        <v>117</v>
      </c>
      <c r="D19" s="6" t="s">
        <v>29</v>
      </c>
      <c r="E19" s="3">
        <v>325</v>
      </c>
      <c r="F19" s="3">
        <v>375</v>
      </c>
      <c r="G19" s="3">
        <v>25</v>
      </c>
      <c r="H19" s="3">
        <v>725</v>
      </c>
      <c r="I19" s="3">
        <v>85</v>
      </c>
      <c r="J19" s="4">
        <v>51.333333333333329</v>
      </c>
      <c r="K19" s="3">
        <v>46</v>
      </c>
      <c r="L19" s="3">
        <v>22</v>
      </c>
      <c r="M19" s="5"/>
      <c r="N19" s="3">
        <v>68</v>
      </c>
      <c r="O19" s="3">
        <v>657</v>
      </c>
      <c r="P19" s="3"/>
    </row>
    <row r="20" spans="1:16" ht="23.1" customHeight="1" x14ac:dyDescent="0.7">
      <c r="A20">
        <f>IF(C20&lt;&gt;"",MAX($A$2:A19)+1,"")</f>
        <v>18</v>
      </c>
      <c r="C20" s="10">
        <f>IF(D20&lt;&gt;"",100+COUNTA($C$2:C19),"")</f>
        <v>118</v>
      </c>
      <c r="D20" s="6" t="s">
        <v>30</v>
      </c>
      <c r="E20" s="3">
        <v>0</v>
      </c>
      <c r="F20" s="3">
        <v>400</v>
      </c>
      <c r="G20" s="3">
        <v>325</v>
      </c>
      <c r="H20" s="3">
        <v>725</v>
      </c>
      <c r="I20" s="3">
        <v>0</v>
      </c>
      <c r="J20" s="4">
        <v>0</v>
      </c>
      <c r="K20" s="3">
        <v>0</v>
      </c>
      <c r="L20" s="3"/>
      <c r="M20" s="5"/>
      <c r="N20" s="3">
        <v>0</v>
      </c>
      <c r="O20" s="3">
        <v>725</v>
      </c>
      <c r="P20" s="3"/>
    </row>
    <row r="21" spans="1:16" ht="23.1" customHeight="1" x14ac:dyDescent="0.7">
      <c r="A21">
        <f>IF(C21&lt;&gt;"",MAX($A$2:A20)+1,"")</f>
        <v>19</v>
      </c>
      <c r="C21" s="10">
        <f>IF(D21&lt;&gt;"",100+COUNTA($C$2:C20),"")</f>
        <v>119</v>
      </c>
      <c r="D21" s="6" t="s">
        <v>31</v>
      </c>
      <c r="E21" s="3">
        <v>325</v>
      </c>
      <c r="F21" s="3">
        <v>250</v>
      </c>
      <c r="G21" s="3">
        <v>150</v>
      </c>
      <c r="H21" s="3">
        <v>725</v>
      </c>
      <c r="I21" s="3">
        <v>85</v>
      </c>
      <c r="J21" s="4">
        <v>0</v>
      </c>
      <c r="K21" s="3">
        <v>46</v>
      </c>
      <c r="L21" s="3"/>
      <c r="M21" s="5"/>
      <c r="N21" s="3">
        <v>46</v>
      </c>
      <c r="O21" s="3">
        <v>679</v>
      </c>
      <c r="P21" s="3"/>
    </row>
    <row r="22" spans="1:16" ht="23.1" customHeight="1" x14ac:dyDescent="0.7">
      <c r="A22">
        <f>IF(C22&lt;&gt;"",MAX($A$2:A21)+1,"")</f>
        <v>20</v>
      </c>
      <c r="C22" s="10">
        <f>IF(D22&lt;&gt;"",100+COUNTA($C$2:C21),"")</f>
        <v>120</v>
      </c>
      <c r="D22" s="6" t="s">
        <v>32</v>
      </c>
      <c r="E22" s="3">
        <v>0</v>
      </c>
      <c r="F22" s="3">
        <v>450</v>
      </c>
      <c r="G22" s="3">
        <v>275</v>
      </c>
      <c r="H22" s="3">
        <v>725</v>
      </c>
      <c r="I22" s="3">
        <v>0</v>
      </c>
      <c r="J22" s="4">
        <v>0</v>
      </c>
      <c r="K22" s="3">
        <v>0</v>
      </c>
      <c r="L22" s="3"/>
      <c r="M22" s="5"/>
      <c r="N22" s="3">
        <v>0</v>
      </c>
      <c r="O22" s="3">
        <v>725</v>
      </c>
      <c r="P22" s="3"/>
    </row>
    <row r="23" spans="1:16" ht="23.1" customHeight="1" x14ac:dyDescent="0.7">
      <c r="A23">
        <f>IF(C23&lt;&gt;"",MAX($A$2:A22)+1,"")</f>
        <v>21</v>
      </c>
      <c r="C23" s="10">
        <f>IF(D23&lt;&gt;"",100+COUNTA($C$2:C22),"")</f>
        <v>121</v>
      </c>
      <c r="D23" s="6" t="s">
        <v>33</v>
      </c>
      <c r="E23" s="3">
        <v>325</v>
      </c>
      <c r="F23" s="3">
        <v>350</v>
      </c>
      <c r="G23" s="3">
        <v>50</v>
      </c>
      <c r="H23" s="3">
        <v>725</v>
      </c>
      <c r="I23" s="3">
        <v>85</v>
      </c>
      <c r="J23" s="4">
        <v>48.833333333333329</v>
      </c>
      <c r="K23" s="3">
        <v>46</v>
      </c>
      <c r="L23" s="3">
        <v>22</v>
      </c>
      <c r="M23" s="5"/>
      <c r="N23" s="3">
        <v>68</v>
      </c>
      <c r="O23" s="3">
        <v>657</v>
      </c>
      <c r="P23" s="3"/>
    </row>
    <row r="24" spans="1:16" ht="23.1" customHeight="1" x14ac:dyDescent="0.7">
      <c r="A24">
        <f>IF(C24&lt;&gt;"",MAX($A$2:A23)+1,"")</f>
        <v>22</v>
      </c>
      <c r="C24" s="10">
        <f>IF(D24&lt;&gt;"",100+COUNTA($C$2:C23),"")</f>
        <v>122</v>
      </c>
      <c r="D24" s="6" t="s">
        <v>34</v>
      </c>
      <c r="E24" s="3">
        <v>325</v>
      </c>
      <c r="F24" s="3">
        <v>200</v>
      </c>
      <c r="G24" s="3">
        <v>200</v>
      </c>
      <c r="H24" s="3">
        <v>725</v>
      </c>
      <c r="I24" s="3">
        <v>85</v>
      </c>
      <c r="J24" s="4">
        <v>0</v>
      </c>
      <c r="K24" s="3">
        <v>46</v>
      </c>
      <c r="L24" s="3"/>
      <c r="M24" s="5"/>
      <c r="N24" s="3">
        <v>46</v>
      </c>
      <c r="O24" s="3">
        <v>679</v>
      </c>
      <c r="P24" s="3"/>
    </row>
    <row r="25" spans="1:16" ht="23.1" customHeight="1" x14ac:dyDescent="0.7">
      <c r="A25">
        <f>IF(C25&lt;&gt;"",MAX($A$2:A24)+1,"")</f>
        <v>23</v>
      </c>
      <c r="C25" s="10">
        <f>IF(D25&lt;&gt;"",100+COUNTA($C$2:C24),"")</f>
        <v>123</v>
      </c>
      <c r="D25" s="6" t="s">
        <v>35</v>
      </c>
      <c r="E25" s="3">
        <v>405</v>
      </c>
      <c r="F25" s="3">
        <v>325</v>
      </c>
      <c r="G25" s="3"/>
      <c r="H25" s="3">
        <v>730</v>
      </c>
      <c r="I25" s="3">
        <v>105</v>
      </c>
      <c r="J25" s="4">
        <v>48.833333333333329</v>
      </c>
      <c r="K25" s="3">
        <v>57</v>
      </c>
      <c r="L25" s="3">
        <v>22</v>
      </c>
      <c r="M25" s="5"/>
      <c r="N25" s="3">
        <v>79</v>
      </c>
      <c r="O25" s="3">
        <v>651</v>
      </c>
      <c r="P25" s="3"/>
    </row>
    <row r="26" spans="1:16" ht="23.1" customHeight="1" x14ac:dyDescent="0.7">
      <c r="A26">
        <f>IF(C26&lt;&gt;"",MAX($A$2:A25)+1,"")</f>
        <v>24</v>
      </c>
      <c r="C26" s="10">
        <f>IF(D26&lt;&gt;"",100+COUNTA($C$2:C25),"")</f>
        <v>124</v>
      </c>
      <c r="D26" s="6" t="s">
        <v>36</v>
      </c>
      <c r="E26" s="3">
        <v>405</v>
      </c>
      <c r="F26" s="3">
        <v>325</v>
      </c>
      <c r="G26" s="3"/>
      <c r="H26" s="3">
        <v>730</v>
      </c>
      <c r="I26" s="3">
        <v>105</v>
      </c>
      <c r="J26" s="4">
        <v>48.833333333333329</v>
      </c>
      <c r="K26" s="3">
        <v>57</v>
      </c>
      <c r="L26" s="3">
        <v>22</v>
      </c>
      <c r="M26" s="5"/>
      <c r="N26" s="3">
        <v>79</v>
      </c>
      <c r="O26" s="3">
        <v>651</v>
      </c>
      <c r="P26" s="3"/>
    </row>
    <row r="27" spans="1:16" ht="23.1" customHeight="1" x14ac:dyDescent="0.7">
      <c r="A27">
        <f>IF(C27&lt;&gt;"",MAX($A$2:A26)+1,"")</f>
        <v>25</v>
      </c>
      <c r="C27" s="10">
        <f>IF(D27&lt;&gt;"",100+COUNTA($C$2:C26),"")</f>
        <v>125</v>
      </c>
      <c r="D27" s="6" t="s">
        <v>37</v>
      </c>
      <c r="E27" s="3">
        <v>325</v>
      </c>
      <c r="F27" s="3">
        <v>350</v>
      </c>
      <c r="G27" s="3">
        <v>50</v>
      </c>
      <c r="H27" s="3">
        <v>725</v>
      </c>
      <c r="I27" s="3">
        <v>85</v>
      </c>
      <c r="J27" s="4">
        <v>48.833333333333329</v>
      </c>
      <c r="K27" s="3">
        <v>46</v>
      </c>
      <c r="L27" s="3">
        <v>22</v>
      </c>
      <c r="M27" s="5"/>
      <c r="N27" s="3">
        <v>68</v>
      </c>
      <c r="O27" s="3">
        <v>657</v>
      </c>
      <c r="P27" s="3"/>
    </row>
    <row r="28" spans="1:16" ht="23.1" customHeight="1" x14ac:dyDescent="0.7">
      <c r="A28">
        <f>IF(C28&lt;&gt;"",MAX($A$2:A27)+1,"")</f>
        <v>26</v>
      </c>
      <c r="C28" s="10">
        <f>IF(D28&lt;&gt;"",100+COUNTA($C$2:C27),"")</f>
        <v>126</v>
      </c>
      <c r="D28" s="6" t="s">
        <v>38</v>
      </c>
      <c r="E28" s="3">
        <v>325</v>
      </c>
      <c r="F28" s="3">
        <v>350</v>
      </c>
      <c r="G28" s="3">
        <v>50</v>
      </c>
      <c r="H28" s="3">
        <v>725</v>
      </c>
      <c r="I28" s="3">
        <v>85</v>
      </c>
      <c r="J28" s="4">
        <v>48.833333333333329</v>
      </c>
      <c r="K28" s="3">
        <v>46</v>
      </c>
      <c r="L28" s="3">
        <v>22</v>
      </c>
      <c r="M28" s="5"/>
      <c r="N28" s="3">
        <v>68</v>
      </c>
      <c r="O28" s="3">
        <v>657</v>
      </c>
      <c r="P28" s="3"/>
    </row>
    <row r="29" spans="1:16" ht="23.1" customHeight="1" x14ac:dyDescent="0.7">
      <c r="A29">
        <f>IF(C29&lt;&gt;"",MAX($A$2:A28)+1,"")</f>
        <v>27</v>
      </c>
      <c r="C29" s="10">
        <f>IF(D29&lt;&gt;"",100+COUNTA($C$2:C28),"")</f>
        <v>127</v>
      </c>
      <c r="D29" s="6" t="s">
        <v>39</v>
      </c>
      <c r="E29" s="3">
        <v>325</v>
      </c>
      <c r="F29" s="3">
        <v>350</v>
      </c>
      <c r="G29" s="3">
        <v>65</v>
      </c>
      <c r="H29" s="3">
        <v>740</v>
      </c>
      <c r="I29" s="3">
        <v>85</v>
      </c>
      <c r="J29" s="4">
        <v>48.833333333333329</v>
      </c>
      <c r="K29" s="3">
        <v>46</v>
      </c>
      <c r="L29" s="3">
        <v>22</v>
      </c>
      <c r="M29" s="5"/>
      <c r="N29" s="3">
        <v>68</v>
      </c>
      <c r="O29" s="3">
        <v>672</v>
      </c>
      <c r="P29" s="3"/>
    </row>
    <row r="30" spans="1:16" ht="23.1" customHeight="1" x14ac:dyDescent="0.7">
      <c r="A30">
        <f>IF(C30&lt;&gt;"",MAX($A$2:A29)+1,"")</f>
        <v>28</v>
      </c>
      <c r="C30" s="10">
        <f>IF(D30&lt;&gt;"",100+COUNTA($C$2:C29),"")</f>
        <v>128</v>
      </c>
      <c r="D30" s="6" t="s">
        <v>40</v>
      </c>
      <c r="E30" s="3">
        <v>345</v>
      </c>
      <c r="F30" s="3">
        <v>350</v>
      </c>
      <c r="G30" s="3">
        <v>50</v>
      </c>
      <c r="H30" s="3">
        <v>745</v>
      </c>
      <c r="I30" s="3">
        <v>90</v>
      </c>
      <c r="J30" s="4">
        <v>48.833333333333329</v>
      </c>
      <c r="K30" s="3">
        <v>48</v>
      </c>
      <c r="L30" s="3">
        <v>22</v>
      </c>
      <c r="M30" s="5"/>
      <c r="N30" s="3">
        <v>70</v>
      </c>
      <c r="O30" s="3">
        <v>675</v>
      </c>
      <c r="P30" s="3"/>
    </row>
    <row r="31" spans="1:16" ht="23.1" customHeight="1" x14ac:dyDescent="0.7">
      <c r="A31">
        <f>IF(C31&lt;&gt;"",MAX($A$2:A30)+1,"")</f>
        <v>29</v>
      </c>
      <c r="C31" s="10">
        <f>IF(D31&lt;&gt;"",100+COUNTA($C$2:C30),"")</f>
        <v>129</v>
      </c>
      <c r="D31" s="6" t="s">
        <v>41</v>
      </c>
      <c r="E31" s="3">
        <v>405</v>
      </c>
      <c r="F31" s="3">
        <v>325</v>
      </c>
      <c r="G31" s="3"/>
      <c r="H31" s="3">
        <v>730</v>
      </c>
      <c r="I31" s="3">
        <v>105</v>
      </c>
      <c r="J31" s="4">
        <v>48.833333333333329</v>
      </c>
      <c r="K31" s="3">
        <v>57</v>
      </c>
      <c r="L31" s="3">
        <v>22</v>
      </c>
      <c r="M31" s="5"/>
      <c r="N31" s="3">
        <v>79</v>
      </c>
      <c r="O31" s="3">
        <v>651</v>
      </c>
      <c r="P31" s="3"/>
    </row>
    <row r="32" spans="1:16" ht="23.1" customHeight="1" x14ac:dyDescent="0.7">
      <c r="A32">
        <f>IF(C32&lt;&gt;"",MAX($A$2:A31)+1,"")</f>
        <v>30</v>
      </c>
      <c r="C32" s="10">
        <f>IF(D32&lt;&gt;"",100+COUNTA($C$2:C31),"")</f>
        <v>130</v>
      </c>
      <c r="D32" s="6" t="s">
        <v>42</v>
      </c>
      <c r="E32" s="3">
        <v>750</v>
      </c>
      <c r="F32" s="3">
        <v>50</v>
      </c>
      <c r="G32" s="3"/>
      <c r="H32" s="3">
        <v>800</v>
      </c>
      <c r="I32" s="3">
        <v>195</v>
      </c>
      <c r="J32" s="4">
        <v>48.833333333333329</v>
      </c>
      <c r="K32" s="3">
        <v>105</v>
      </c>
      <c r="L32" s="3">
        <v>22</v>
      </c>
      <c r="M32" s="5"/>
      <c r="N32" s="3">
        <v>127</v>
      </c>
      <c r="O32" s="3">
        <v>673</v>
      </c>
      <c r="P32" s="3"/>
    </row>
    <row r="33" spans="1:16" ht="23.1" customHeight="1" x14ac:dyDescent="0.7">
      <c r="A33">
        <f>IF(C33&lt;&gt;"",MAX($A$2:A32)+1,"")</f>
        <v>31</v>
      </c>
      <c r="C33" s="10">
        <f>IF(D33&lt;&gt;"",100+COUNTA($C$2:C32),"")</f>
        <v>131</v>
      </c>
      <c r="D33" s="6" t="s">
        <v>43</v>
      </c>
      <c r="E33" s="3">
        <v>325</v>
      </c>
      <c r="F33" s="3">
        <v>375</v>
      </c>
      <c r="G33" s="3">
        <v>25</v>
      </c>
      <c r="H33" s="3">
        <v>725</v>
      </c>
      <c r="I33" s="3">
        <v>85</v>
      </c>
      <c r="J33" s="4">
        <v>51.333333333333329</v>
      </c>
      <c r="K33" s="3">
        <v>46</v>
      </c>
      <c r="L33" s="3">
        <v>22</v>
      </c>
      <c r="M33" s="5"/>
      <c r="N33" s="3">
        <v>68</v>
      </c>
      <c r="O33" s="3">
        <v>657</v>
      </c>
      <c r="P33" s="3"/>
    </row>
    <row r="34" spans="1:16" ht="23.1" customHeight="1" x14ac:dyDescent="0.7">
      <c r="A34">
        <f>IF(C34&lt;&gt;"",MAX($A$2:A33)+1,"")</f>
        <v>32</v>
      </c>
      <c r="C34" s="10">
        <f>IF(D34&lt;&gt;"",100+COUNTA($C$2:C33),"")</f>
        <v>132</v>
      </c>
      <c r="D34" s="6" t="s">
        <v>44</v>
      </c>
      <c r="E34" s="3">
        <v>405</v>
      </c>
      <c r="F34" s="3">
        <v>325</v>
      </c>
      <c r="G34" s="3"/>
      <c r="H34" s="3">
        <v>730</v>
      </c>
      <c r="I34" s="3">
        <v>105</v>
      </c>
      <c r="J34" s="4">
        <v>48.833333333333329</v>
      </c>
      <c r="K34" s="3">
        <v>57</v>
      </c>
      <c r="L34" s="3">
        <v>22</v>
      </c>
      <c r="M34" s="5"/>
      <c r="N34" s="3">
        <v>79</v>
      </c>
      <c r="O34" s="3">
        <v>651</v>
      </c>
      <c r="P34" s="3"/>
    </row>
    <row r="35" spans="1:16" ht="23.1" customHeight="1" x14ac:dyDescent="0.7">
      <c r="A35">
        <f>IF(C35&lt;&gt;"",MAX($A$2:A34)+1,"")</f>
        <v>33</v>
      </c>
      <c r="C35" s="10">
        <f>IF(D35&lt;&gt;"",100+COUNTA($C$2:C34),"")</f>
        <v>133</v>
      </c>
      <c r="D35" s="6" t="s">
        <v>45</v>
      </c>
      <c r="E35" s="3">
        <v>405</v>
      </c>
      <c r="F35" s="3">
        <v>325</v>
      </c>
      <c r="G35" s="3"/>
      <c r="H35" s="3">
        <v>730</v>
      </c>
      <c r="I35" s="3">
        <v>105</v>
      </c>
      <c r="J35" s="4">
        <v>48.833333333333329</v>
      </c>
      <c r="K35" s="3">
        <v>57</v>
      </c>
      <c r="L35" s="3">
        <v>22</v>
      </c>
      <c r="M35" s="5"/>
      <c r="N35" s="3">
        <v>79</v>
      </c>
      <c r="O35" s="3">
        <v>651</v>
      </c>
      <c r="P35" s="3"/>
    </row>
    <row r="36" spans="1:16" ht="23.1" customHeight="1" x14ac:dyDescent="0.7">
      <c r="A36">
        <f>IF(C36&lt;&gt;"",MAX($A$2:A35)+1,"")</f>
        <v>34</v>
      </c>
      <c r="C36" s="10">
        <f>IF(D36&lt;&gt;"",100+COUNTA($C$2:C35),"")</f>
        <v>134</v>
      </c>
      <c r="D36" s="6" t="s">
        <v>46</v>
      </c>
      <c r="E36" s="3">
        <v>325</v>
      </c>
      <c r="F36" s="3">
        <v>325</v>
      </c>
      <c r="G36" s="3">
        <v>75</v>
      </c>
      <c r="H36" s="3">
        <v>725</v>
      </c>
      <c r="I36" s="3">
        <v>85</v>
      </c>
      <c r="J36" s="4">
        <v>48.833333333333329</v>
      </c>
      <c r="K36" s="3">
        <v>46</v>
      </c>
      <c r="L36" s="3">
        <v>22</v>
      </c>
      <c r="M36" s="5"/>
      <c r="N36" s="3">
        <v>68</v>
      </c>
      <c r="O36" s="3">
        <v>657</v>
      </c>
      <c r="P36" s="3"/>
    </row>
    <row r="37" spans="1:16" ht="23.1" customHeight="1" x14ac:dyDescent="0.7">
      <c r="A37">
        <f>IF(C37&lt;&gt;"",MAX($A$2:A36)+1,"")</f>
        <v>35</v>
      </c>
      <c r="C37" s="10">
        <f>IF(D37&lt;&gt;"",100+COUNTA($C$2:C36),"")</f>
        <v>135</v>
      </c>
      <c r="D37" s="6" t="s">
        <v>47</v>
      </c>
      <c r="E37" s="3">
        <v>325</v>
      </c>
      <c r="F37" s="3">
        <v>325</v>
      </c>
      <c r="G37" s="3">
        <v>50</v>
      </c>
      <c r="H37" s="3">
        <v>700</v>
      </c>
      <c r="I37" s="3">
        <v>85</v>
      </c>
      <c r="J37" s="4">
        <v>0</v>
      </c>
      <c r="K37" s="3">
        <v>46</v>
      </c>
      <c r="L37" s="3"/>
      <c r="M37" s="5"/>
      <c r="N37" s="3">
        <v>46</v>
      </c>
      <c r="O37" s="3">
        <v>654</v>
      </c>
      <c r="P37" s="3"/>
    </row>
    <row r="38" spans="1:16" ht="23.1" customHeight="1" x14ac:dyDescent="0.7">
      <c r="A38">
        <f>IF(C38&lt;&gt;"",MAX($A$2:A37)+1,"")</f>
        <v>36</v>
      </c>
      <c r="C38" s="10">
        <f>IF(D38&lt;&gt;"",100+COUNTA($C$2:C37),"")</f>
        <v>136</v>
      </c>
      <c r="D38" s="6" t="s">
        <v>48</v>
      </c>
      <c r="E38" s="3">
        <v>325</v>
      </c>
      <c r="F38" s="3">
        <v>275</v>
      </c>
      <c r="G38" s="3">
        <v>125</v>
      </c>
      <c r="H38" s="3">
        <v>725</v>
      </c>
      <c r="I38" s="3">
        <v>85</v>
      </c>
      <c r="J38" s="4">
        <v>48.833333333333329</v>
      </c>
      <c r="K38" s="3">
        <v>46</v>
      </c>
      <c r="L38" s="3">
        <v>22</v>
      </c>
      <c r="M38" s="5"/>
      <c r="N38" s="3">
        <v>68</v>
      </c>
      <c r="O38" s="3">
        <v>657</v>
      </c>
      <c r="P38" s="3"/>
    </row>
    <row r="39" spans="1:16" ht="23.1" customHeight="1" x14ac:dyDescent="0.7">
      <c r="A39">
        <f>IF(C39&lt;&gt;"",MAX($A$2:A38)+1,"")</f>
        <v>37</v>
      </c>
      <c r="C39" s="10">
        <f>IF(D39&lt;&gt;"",100+COUNTA($C$2:C38),"")</f>
        <v>137</v>
      </c>
      <c r="D39" s="6" t="s">
        <v>49</v>
      </c>
      <c r="E39" s="3">
        <v>0</v>
      </c>
      <c r="F39" s="3">
        <v>400</v>
      </c>
      <c r="G39" s="3">
        <v>325</v>
      </c>
      <c r="H39" s="3">
        <v>725</v>
      </c>
      <c r="I39" s="3">
        <v>0</v>
      </c>
      <c r="J39" s="4">
        <v>0</v>
      </c>
      <c r="K39" s="3">
        <v>0</v>
      </c>
      <c r="L39" s="3"/>
      <c r="M39" s="5"/>
      <c r="N39" s="3">
        <v>0</v>
      </c>
      <c r="O39" s="3">
        <v>725</v>
      </c>
      <c r="P39" s="3"/>
    </row>
    <row r="40" spans="1:16" ht="23.1" customHeight="1" x14ac:dyDescent="0.7">
      <c r="A40">
        <f>IF(C40&lt;&gt;"",MAX($A$2:A39)+1,"")</f>
        <v>38</v>
      </c>
      <c r="C40" s="10">
        <f>IF(D40&lt;&gt;"",100+COUNTA($C$2:C39),"")</f>
        <v>138</v>
      </c>
      <c r="D40" s="6" t="s">
        <v>50</v>
      </c>
      <c r="E40" s="3">
        <v>325</v>
      </c>
      <c r="F40" s="3">
        <v>200</v>
      </c>
      <c r="G40" s="3">
        <v>200</v>
      </c>
      <c r="H40" s="3">
        <v>725</v>
      </c>
      <c r="I40" s="3">
        <v>85</v>
      </c>
      <c r="J40" s="4">
        <v>0</v>
      </c>
      <c r="K40" s="3">
        <v>46</v>
      </c>
      <c r="L40" s="3"/>
      <c r="M40" s="5"/>
      <c r="N40" s="3">
        <v>46</v>
      </c>
      <c r="O40" s="3">
        <v>679</v>
      </c>
      <c r="P40" s="3"/>
    </row>
    <row r="41" spans="1:16" ht="23.1" customHeight="1" x14ac:dyDescent="0.7">
      <c r="A41">
        <f>IF(C41&lt;&gt;"",MAX($A$2:A40)+1,"")</f>
        <v>39</v>
      </c>
      <c r="C41" s="10">
        <f>IF(D41&lt;&gt;"",100+COUNTA($C$2:C40),"")</f>
        <v>139</v>
      </c>
      <c r="D41" s="6" t="s">
        <v>51</v>
      </c>
      <c r="E41" s="3">
        <v>805</v>
      </c>
      <c r="F41" s="3">
        <v>350</v>
      </c>
      <c r="G41" s="3"/>
      <c r="H41" s="3">
        <v>1155</v>
      </c>
      <c r="I41" s="3">
        <v>209</v>
      </c>
      <c r="J41" s="4">
        <v>48.833333333333329</v>
      </c>
      <c r="K41" s="3">
        <v>113</v>
      </c>
      <c r="L41" s="3">
        <v>22</v>
      </c>
      <c r="M41" s="5"/>
      <c r="N41" s="3">
        <v>135</v>
      </c>
      <c r="O41" s="3">
        <v>1020</v>
      </c>
      <c r="P41" s="3"/>
    </row>
    <row r="42" spans="1:16" ht="23.1" customHeight="1" x14ac:dyDescent="0.7">
      <c r="A42">
        <f>IF(C42&lt;&gt;"",MAX($A$2:A41)+1,"")</f>
        <v>40</v>
      </c>
      <c r="C42" s="10">
        <f>IF(D42&lt;&gt;"",100+COUNTA($C$2:C41),"")</f>
        <v>140</v>
      </c>
      <c r="D42" s="6" t="s">
        <v>52</v>
      </c>
      <c r="E42" s="3">
        <v>325</v>
      </c>
      <c r="F42" s="3">
        <v>250</v>
      </c>
      <c r="G42" s="3">
        <v>150</v>
      </c>
      <c r="H42" s="3">
        <v>725</v>
      </c>
      <c r="I42" s="3">
        <v>85</v>
      </c>
      <c r="J42" s="4">
        <v>48.833333333333329</v>
      </c>
      <c r="K42" s="3">
        <v>46</v>
      </c>
      <c r="L42" s="3">
        <v>22</v>
      </c>
      <c r="M42" s="5"/>
      <c r="N42" s="3">
        <v>68</v>
      </c>
      <c r="O42" s="3">
        <v>657</v>
      </c>
      <c r="P42" s="3"/>
    </row>
    <row r="43" spans="1:16" ht="23.1" customHeight="1" x14ac:dyDescent="0.7">
      <c r="A43">
        <f>IF(C43&lt;&gt;"",MAX($A$2:A42)+1,"")</f>
        <v>41</v>
      </c>
      <c r="C43" s="10">
        <f>IF(D43&lt;&gt;"",100+COUNTA($C$2:C42),"")</f>
        <v>141</v>
      </c>
      <c r="D43" s="6" t="s">
        <v>53</v>
      </c>
      <c r="E43" s="3">
        <v>0</v>
      </c>
      <c r="F43" s="3">
        <v>450</v>
      </c>
      <c r="G43" s="3">
        <v>275</v>
      </c>
      <c r="H43" s="3">
        <v>725</v>
      </c>
      <c r="I43" s="3">
        <v>0</v>
      </c>
      <c r="J43" s="4">
        <v>0</v>
      </c>
      <c r="K43" s="3">
        <v>0</v>
      </c>
      <c r="L43" s="3"/>
      <c r="M43" s="5"/>
      <c r="N43" s="3">
        <v>0</v>
      </c>
      <c r="O43" s="3">
        <v>725</v>
      </c>
      <c r="P43" s="3"/>
    </row>
    <row r="44" spans="1:16" ht="23.1" customHeight="1" x14ac:dyDescent="0.7">
      <c r="A44">
        <f>IF(C44&lt;&gt;"",MAX($A$2:A43)+1,"")</f>
        <v>42</v>
      </c>
      <c r="C44" s="10">
        <f>IF(D44&lt;&gt;"",100+COUNTA($C$2:C43),"")</f>
        <v>142</v>
      </c>
      <c r="D44" s="6" t="s">
        <v>54</v>
      </c>
      <c r="E44" s="3">
        <v>325</v>
      </c>
      <c r="F44" s="3">
        <v>350</v>
      </c>
      <c r="G44" s="3">
        <v>50</v>
      </c>
      <c r="H44" s="3">
        <v>725</v>
      </c>
      <c r="I44" s="3">
        <v>85</v>
      </c>
      <c r="J44" s="4">
        <v>48.833333333333329</v>
      </c>
      <c r="K44" s="3">
        <v>46</v>
      </c>
      <c r="L44" s="3">
        <v>22</v>
      </c>
      <c r="M44" s="5"/>
      <c r="N44" s="3">
        <v>68</v>
      </c>
      <c r="O44" s="3">
        <v>657</v>
      </c>
      <c r="P44" s="3"/>
    </row>
    <row r="45" spans="1:16" ht="23.1" customHeight="1" x14ac:dyDescent="0.7">
      <c r="A45">
        <f>IF(C45&lt;&gt;"",MAX($A$2:A44)+1,"")</f>
        <v>43</v>
      </c>
      <c r="C45" s="10">
        <f>IF(D45&lt;&gt;"",100+COUNTA($C$2:C44),"")</f>
        <v>143</v>
      </c>
      <c r="D45" s="6" t="s">
        <v>55</v>
      </c>
      <c r="E45" s="3">
        <v>405</v>
      </c>
      <c r="F45" s="3">
        <v>350</v>
      </c>
      <c r="G45" s="3">
        <v>150</v>
      </c>
      <c r="H45" s="3">
        <v>905</v>
      </c>
      <c r="I45" s="3">
        <v>105</v>
      </c>
      <c r="J45" s="4">
        <v>48.833333333333329</v>
      </c>
      <c r="K45" s="3">
        <v>57</v>
      </c>
      <c r="L45" s="3">
        <v>22</v>
      </c>
      <c r="M45" s="5"/>
      <c r="N45" s="3">
        <v>79</v>
      </c>
      <c r="O45" s="3">
        <v>826</v>
      </c>
      <c r="P45" s="3"/>
    </row>
    <row r="46" spans="1:16" ht="23.1" customHeight="1" x14ac:dyDescent="0.7">
      <c r="A46">
        <f>IF(C46&lt;&gt;"",MAX($A$2:A45)+1,"")</f>
        <v>44</v>
      </c>
      <c r="C46" s="10">
        <f>IF(D46&lt;&gt;"",100+COUNTA($C$2:C45),"")</f>
        <v>144</v>
      </c>
      <c r="D46" s="6" t="s">
        <v>56</v>
      </c>
      <c r="E46" s="3">
        <v>405</v>
      </c>
      <c r="F46" s="3">
        <v>325</v>
      </c>
      <c r="G46" s="3"/>
      <c r="H46" s="3">
        <v>730</v>
      </c>
      <c r="I46" s="3">
        <v>105</v>
      </c>
      <c r="J46" s="4">
        <v>48.833333333333329</v>
      </c>
      <c r="K46" s="3">
        <v>57</v>
      </c>
      <c r="L46" s="3">
        <v>22</v>
      </c>
      <c r="M46" s="5"/>
      <c r="N46" s="3">
        <v>79</v>
      </c>
      <c r="O46" s="3">
        <v>651</v>
      </c>
      <c r="P46" s="3"/>
    </row>
    <row r="47" spans="1:16" ht="23.1" customHeight="1" x14ac:dyDescent="0.7">
      <c r="A47">
        <f>IF(C47&lt;&gt;"",MAX($A$2:A46)+1,"")</f>
        <v>45</v>
      </c>
      <c r="C47" s="10">
        <f>IF(D47&lt;&gt;"",100+COUNTA($C$2:C46),"")</f>
        <v>145</v>
      </c>
      <c r="D47" s="6" t="s">
        <v>57</v>
      </c>
      <c r="E47" s="3">
        <v>0</v>
      </c>
      <c r="F47" s="3">
        <v>400</v>
      </c>
      <c r="G47" s="3">
        <v>325</v>
      </c>
      <c r="H47" s="3">
        <v>725</v>
      </c>
      <c r="I47" s="3">
        <v>0</v>
      </c>
      <c r="J47" s="4">
        <v>0</v>
      </c>
      <c r="K47" s="3">
        <v>0</v>
      </c>
      <c r="L47" s="3"/>
      <c r="M47" s="5"/>
      <c r="N47" s="3">
        <v>0</v>
      </c>
      <c r="O47" s="3">
        <v>725</v>
      </c>
      <c r="P47" s="3"/>
    </row>
    <row r="48" spans="1:16" ht="23.1" customHeight="1" x14ac:dyDescent="0.7">
      <c r="A48" t="str">
        <f>IF(C48&lt;&gt;"",MAX($A$2:A47)+1,"")</f>
        <v/>
      </c>
      <c r="C48" s="10" t="str">
        <f>IF(D48&lt;&gt;"",100+COUNTA($C$2:C47),"")</f>
        <v/>
      </c>
      <c r="D48" s="7"/>
    </row>
    <row r="49" spans="1:3" ht="23.1" customHeight="1" x14ac:dyDescent="0.7">
      <c r="A49" t="str">
        <f>IF(C49&lt;&gt;"",MAX($A$2:A48)+1,"")</f>
        <v/>
      </c>
      <c r="C49" s="10" t="str">
        <f>IF(D49&lt;&gt;"",100+COUNTA($C$2:C48),"")</f>
        <v/>
      </c>
    </row>
    <row r="50" spans="1:3" ht="23.1" customHeight="1" x14ac:dyDescent="0.7">
      <c r="A50" t="str">
        <f>IF(C50&lt;&gt;"",MAX($A$2:A49)+1,"")</f>
        <v/>
      </c>
      <c r="C50" s="10" t="str">
        <f>IF(D50&lt;&gt;"",100+COUNTA($C$2:C49),"")</f>
        <v/>
      </c>
    </row>
    <row r="51" spans="1:3" ht="23.1" customHeight="1" x14ac:dyDescent="0.7">
      <c r="A51" t="str">
        <f>IF(C51&lt;&gt;"",MAX($A$2:A50)+1,"")</f>
        <v/>
      </c>
      <c r="C51" s="10" t="str">
        <f>IF(D51&lt;&gt;"",100+COUNTA($C$2:C50),"")</f>
        <v/>
      </c>
    </row>
    <row r="52" spans="1:3" ht="23.1" customHeight="1" x14ac:dyDescent="0.7">
      <c r="A52" t="str">
        <f>IF(C52&lt;&gt;"",MAX($A$2:A51)+1,"")</f>
        <v/>
      </c>
      <c r="C52" s="10" t="str">
        <f>IF(D52&lt;&gt;"",100+COUNTA($C$2:C51),"")</f>
        <v/>
      </c>
    </row>
    <row r="53" spans="1:3" ht="23.1" customHeight="1" x14ac:dyDescent="0.7">
      <c r="A53" t="str">
        <f>IF(C53&lt;&gt;"",MAX($A$2:A52)+1,"")</f>
        <v/>
      </c>
      <c r="C53" s="10" t="str">
        <f>IF(D53&lt;&gt;"",100+COUNTA($C$2:C52),"")</f>
        <v/>
      </c>
    </row>
    <row r="54" spans="1:3" ht="23.1" customHeight="1" x14ac:dyDescent="0.7">
      <c r="A54" t="str">
        <f>IF(C54&lt;&gt;"",MAX($A$2:A53)+1,"")</f>
        <v/>
      </c>
      <c r="C54" s="10" t="str">
        <f>IF(D54&lt;&gt;"",100+COUNTA($C$2:C53),"")</f>
        <v/>
      </c>
    </row>
    <row r="55" spans="1:3" ht="23.1" customHeight="1" x14ac:dyDescent="0.7">
      <c r="A55" t="str">
        <f>IF(C55&lt;&gt;"",MAX($A$2:A54)+1,"")</f>
        <v/>
      </c>
      <c r="C55" s="10" t="str">
        <f>IF(D55&lt;&gt;"",100+COUNTA($C$2:C54),"")</f>
        <v/>
      </c>
    </row>
    <row r="56" spans="1:3" ht="23.1" customHeight="1" x14ac:dyDescent="0.7">
      <c r="A56" t="str">
        <f>IF(C56&lt;&gt;"",MAX($A$2:A55)+1,"")</f>
        <v/>
      </c>
      <c r="C56" s="10" t="str">
        <f>IF(D56&lt;&gt;"",100+COUNTA($C$2:C55),"")</f>
        <v/>
      </c>
    </row>
    <row r="57" spans="1:3" ht="23.1" customHeight="1" x14ac:dyDescent="0.7">
      <c r="A57" t="str">
        <f>IF(C57&lt;&gt;"",MAX($A$2:A56)+1,"")</f>
        <v/>
      </c>
      <c r="C57" s="10" t="str">
        <f>IF(D57&lt;&gt;"",100+COUNTA($C$2:C56),"")</f>
        <v/>
      </c>
    </row>
    <row r="58" spans="1:3" ht="23.1" customHeight="1" x14ac:dyDescent="0.7">
      <c r="A58" t="str">
        <f>IF(C58&lt;&gt;"",MAX($A$2:A57)+1,"")</f>
        <v/>
      </c>
      <c r="C58" s="10" t="str">
        <f>IF(D58&lt;&gt;"",100+COUNTA($C$2:C57),"")</f>
        <v/>
      </c>
    </row>
    <row r="59" spans="1:3" ht="23.1" customHeight="1" x14ac:dyDescent="0.7">
      <c r="A59" t="str">
        <f>IF(C59&lt;&gt;"",MAX($A$2:A58)+1,"")</f>
        <v/>
      </c>
      <c r="C59" s="10" t="str">
        <f>IF(D59&lt;&gt;"",100+COUNTA($C$2:C58),"")</f>
        <v/>
      </c>
    </row>
    <row r="60" spans="1:3" ht="23.1" customHeight="1" x14ac:dyDescent="0.7">
      <c r="A60" t="str">
        <f>IF(C60&lt;&gt;"",MAX($A$2:A59)+1,"")</f>
        <v/>
      </c>
      <c r="C60" s="10" t="str">
        <f>IF(D60&lt;&gt;"",100+COUNTA($C$2:C59),"")</f>
        <v/>
      </c>
    </row>
    <row r="61" spans="1:3" ht="23.1" customHeight="1" x14ac:dyDescent="0.7">
      <c r="A61" t="str">
        <f>IF(C61&lt;&gt;"",MAX($A$2:A60)+1,"")</f>
        <v/>
      </c>
      <c r="C61" s="10" t="str">
        <f>IF(D61&lt;&gt;"",100+COUNTA($C$2:C60),"")</f>
        <v/>
      </c>
    </row>
    <row r="62" spans="1:3" ht="23.1" customHeight="1" x14ac:dyDescent="0.7">
      <c r="A62" t="str">
        <f>IF(C62&lt;&gt;"",MAX($A$2:A61)+1,"")</f>
        <v/>
      </c>
      <c r="C62" s="10" t="str">
        <f>IF(D62&lt;&gt;"",100+COUNTA($C$2:C61),"")</f>
        <v/>
      </c>
    </row>
    <row r="63" spans="1:3" ht="23.1" customHeight="1" x14ac:dyDescent="0.7">
      <c r="A63" t="str">
        <f>IF(C63&lt;&gt;"",MAX($A$2:A62)+1,"")</f>
        <v/>
      </c>
      <c r="C63" s="10" t="str">
        <f>IF(D63&lt;&gt;"",100+COUNTA($C$2:C62),"")</f>
        <v/>
      </c>
    </row>
    <row r="64" spans="1:3" ht="23.1" customHeight="1" x14ac:dyDescent="0.7">
      <c r="A64" t="str">
        <f>IF(C64&lt;&gt;"",MAX($A$2:A63)+1,"")</f>
        <v/>
      </c>
      <c r="C64" s="10" t="str">
        <f>IF(D64&lt;&gt;"",100+COUNTA($C$2:C63),"")</f>
        <v/>
      </c>
    </row>
    <row r="65" spans="1:3" ht="23.1" customHeight="1" x14ac:dyDescent="0.7">
      <c r="A65" t="str">
        <f>IF(C65&lt;&gt;"",MAX($A$2:A64)+1,"")</f>
        <v/>
      </c>
      <c r="C65" s="10" t="str">
        <f>IF(D65&lt;&gt;"",100+COUNTA($C$2:C64),"")</f>
        <v/>
      </c>
    </row>
    <row r="66" spans="1:3" ht="23.1" customHeight="1" x14ac:dyDescent="0.7">
      <c r="A66" t="str">
        <f>IF(C66&lt;&gt;"",MAX($A$2:A65)+1,"")</f>
        <v/>
      </c>
      <c r="C66" s="10" t="str">
        <f>IF(D66&lt;&gt;"",100+COUNTA($C$2:C65),"")</f>
        <v/>
      </c>
    </row>
    <row r="67" spans="1:3" ht="23.1" customHeight="1" x14ac:dyDescent="0.7">
      <c r="A67" t="str">
        <f>IF(C67&lt;&gt;"",MAX($A$2:A66)+1,"")</f>
        <v/>
      </c>
      <c r="C67" s="10" t="str">
        <f>IF(D67&lt;&gt;"",100+COUNTA($C$2:C66),"")</f>
        <v/>
      </c>
    </row>
    <row r="68" spans="1:3" ht="23.1" customHeight="1" x14ac:dyDescent="0.7">
      <c r="A68" t="str">
        <f>IF(C68&lt;&gt;"",MAX($A$2:A67)+1,"")</f>
        <v/>
      </c>
      <c r="C68" s="10" t="str">
        <f>IF(D68&lt;&gt;"",100+COUNTA($C$2:C67),"")</f>
        <v/>
      </c>
    </row>
    <row r="69" spans="1:3" ht="23.1" customHeight="1" x14ac:dyDescent="0.7">
      <c r="A69" t="str">
        <f>IF(C69&lt;&gt;"",MAX($A$2:A68)+1,"")</f>
        <v/>
      </c>
      <c r="C69" s="10" t="str">
        <f>IF(D69&lt;&gt;"",100+COUNTA($C$2:C68),"")</f>
        <v/>
      </c>
    </row>
    <row r="70" spans="1:3" ht="23.1" customHeight="1" x14ac:dyDescent="0.7">
      <c r="A70" t="str">
        <f>IF(C70&lt;&gt;"",MAX($A$2:A69)+1,"")</f>
        <v/>
      </c>
      <c r="C70" s="10" t="str">
        <f>IF(D70&lt;&gt;"",100+COUNTA($C$2:C69),"")</f>
        <v/>
      </c>
    </row>
    <row r="71" spans="1:3" ht="23.1" customHeight="1" x14ac:dyDescent="0.7">
      <c r="A71" t="str">
        <f>IF(C71&lt;&gt;"",MAX($A$2:A70)+1,"")</f>
        <v/>
      </c>
      <c r="C71" s="10" t="str">
        <f>IF(D71&lt;&gt;"",100+COUNTA($C$2:C70),"")</f>
        <v/>
      </c>
    </row>
    <row r="72" spans="1:3" ht="23.1" customHeight="1" x14ac:dyDescent="0.7">
      <c r="A72" t="str">
        <f>IF(C72&lt;&gt;"",MAX($A$2:A71)+1,"")</f>
        <v/>
      </c>
      <c r="C72" s="10" t="str">
        <f>IF(D72&lt;&gt;"",100+COUNTA($C$2:C71),"")</f>
        <v/>
      </c>
    </row>
    <row r="73" spans="1:3" ht="23.1" customHeight="1" x14ac:dyDescent="0.7">
      <c r="A73" t="str">
        <f>IF(C73&lt;&gt;"",MAX($A$2:A72)+1,"")</f>
        <v/>
      </c>
      <c r="C73" s="10" t="str">
        <f>IF(D73&lt;&gt;"",100+COUNTA($C$2:C72),"")</f>
        <v/>
      </c>
    </row>
    <row r="74" spans="1:3" ht="23.1" customHeight="1" x14ac:dyDescent="0.7">
      <c r="A74" t="str">
        <f>IF(C74&lt;&gt;"",MAX($A$2:A73)+1,"")</f>
        <v/>
      </c>
      <c r="C74" s="10" t="str">
        <f>IF(D74&lt;&gt;"",100+COUNTA($C$2:C73),"")</f>
        <v/>
      </c>
    </row>
    <row r="75" spans="1:3" ht="23.1" customHeight="1" x14ac:dyDescent="0.7">
      <c r="A75" t="str">
        <f>IF(C75&lt;&gt;"",MAX($A$2:A74)+1,"")</f>
        <v/>
      </c>
      <c r="C75" s="10" t="str">
        <f>IF(D75&lt;&gt;"",100+COUNTA($C$2:C74),"")</f>
        <v/>
      </c>
    </row>
    <row r="76" spans="1:3" ht="23.1" customHeight="1" x14ac:dyDescent="0.7">
      <c r="A76" t="str">
        <f>IF(C76&lt;&gt;"",MAX($A$2:A75)+1,"")</f>
        <v/>
      </c>
      <c r="C76" s="10" t="str">
        <f>IF(D76&lt;&gt;"",100+COUNTA($C$2:C75),"")</f>
        <v/>
      </c>
    </row>
    <row r="77" spans="1:3" ht="23.1" customHeight="1" x14ac:dyDescent="0.7">
      <c r="A77" t="str">
        <f>IF(C77&lt;&gt;"",MAX($A$2:A76)+1,"")</f>
        <v/>
      </c>
      <c r="C77" s="10" t="str">
        <f>IF(D77&lt;&gt;"",100+COUNTA($C$2:C76),"")</f>
        <v/>
      </c>
    </row>
    <row r="78" spans="1:3" ht="23.1" customHeight="1" x14ac:dyDescent="0.7">
      <c r="A78" t="str">
        <f>IF(C78&lt;&gt;"",MAX($A$2:A77)+1,"")</f>
        <v/>
      </c>
      <c r="C78" s="10" t="str">
        <f>IF(D78&lt;&gt;"",100+COUNTA($C$2:C77),"")</f>
        <v/>
      </c>
    </row>
    <row r="79" spans="1:3" ht="23.1" customHeight="1" x14ac:dyDescent="0.7">
      <c r="A79" t="str">
        <f>IF(C79&lt;&gt;"",MAX($A$2:A78)+1,"")</f>
        <v/>
      </c>
      <c r="C79" s="10" t="str">
        <f>IF(D79&lt;&gt;"",100+COUNTA($C$2:C78),"")</f>
        <v/>
      </c>
    </row>
    <row r="80" spans="1:3" ht="23.1" customHeight="1" x14ac:dyDescent="0.7">
      <c r="A80" t="str">
        <f>IF(C80&lt;&gt;"",MAX($A$2:A79)+1,"")</f>
        <v/>
      </c>
      <c r="C80" s="10" t="str">
        <f>IF(D80&lt;&gt;"",100+COUNTA($C$2:C79),"")</f>
        <v/>
      </c>
    </row>
    <row r="81" spans="1:3" ht="23.1" customHeight="1" x14ac:dyDescent="0.7">
      <c r="A81" t="str">
        <f>IF(C81&lt;&gt;"",MAX($A$2:A80)+1,"")</f>
        <v/>
      </c>
      <c r="C81" s="10" t="str">
        <f>IF(D81&lt;&gt;"",100+COUNTA($C$2:C80),"")</f>
        <v/>
      </c>
    </row>
    <row r="82" spans="1:3" ht="23.1" customHeight="1" x14ac:dyDescent="0.7">
      <c r="A82" t="str">
        <f>IF(C82&lt;&gt;"",MAX($A$2:A81)+1,"")</f>
        <v/>
      </c>
      <c r="C82" s="10" t="str">
        <f>IF(D82&lt;&gt;"",100+COUNTA($C$2:C81),"")</f>
        <v/>
      </c>
    </row>
    <row r="83" spans="1:3" ht="23.1" customHeight="1" x14ac:dyDescent="0.7">
      <c r="A83" t="str">
        <f>IF(C83&lt;&gt;"",MAX($A$2:A82)+1,"")</f>
        <v/>
      </c>
      <c r="C83" s="10" t="str">
        <f>IF(D83&lt;&gt;"",100+COUNTA($C$2:C82),"")</f>
        <v/>
      </c>
    </row>
    <row r="84" spans="1:3" ht="23.1" customHeight="1" x14ac:dyDescent="0.7">
      <c r="A84" t="str">
        <f>IF(C84&lt;&gt;"",MAX($A$2:A83)+1,"")</f>
        <v/>
      </c>
      <c r="C84" s="10" t="str">
        <f>IF(D84&lt;&gt;"",100+COUNTA($C$2:C83),"")</f>
        <v/>
      </c>
    </row>
    <row r="85" spans="1:3" ht="23.1" customHeight="1" x14ac:dyDescent="0.7">
      <c r="A85" t="str">
        <f>IF(C85&lt;&gt;"",MAX($A$2:A84)+1,"")</f>
        <v/>
      </c>
      <c r="C85" s="10" t="str">
        <f>IF(D85&lt;&gt;"",100+COUNTA($C$2:C84),"")</f>
        <v/>
      </c>
    </row>
    <row r="86" spans="1:3" ht="23.1" customHeight="1" x14ac:dyDescent="0.7">
      <c r="A86" t="str">
        <f>IF(C86&lt;&gt;"",MAX($A$2:A85)+1,"")</f>
        <v/>
      </c>
      <c r="C86" s="10" t="str">
        <f>IF(D86&lt;&gt;"",100+COUNTA($C$2:C85),"")</f>
        <v/>
      </c>
    </row>
    <row r="87" spans="1:3" ht="23.1" customHeight="1" x14ac:dyDescent="0.7">
      <c r="A87" t="str">
        <f>IF(C87&lt;&gt;"",MAX($A$2:A86)+1,"")</f>
        <v/>
      </c>
      <c r="C87" s="10" t="str">
        <f>IF(D87&lt;&gt;"",100+COUNTA($C$2:C86),"")</f>
        <v/>
      </c>
    </row>
    <row r="88" spans="1:3" ht="23.1" customHeight="1" x14ac:dyDescent="0.7">
      <c r="A88" t="str">
        <f>IF(C88&lt;&gt;"",MAX($A$2:A87)+1,"")</f>
        <v/>
      </c>
      <c r="C88" s="10" t="str">
        <f>IF(D88&lt;&gt;"",100+COUNTA($C$2:C87),"")</f>
        <v/>
      </c>
    </row>
    <row r="89" spans="1:3" ht="23.1" customHeight="1" x14ac:dyDescent="0.7">
      <c r="A89" t="str">
        <f>IF(C89&lt;&gt;"",MAX($A$2:A88)+1,"")</f>
        <v/>
      </c>
      <c r="C89" s="10" t="str">
        <f>IF(D89&lt;&gt;"",100+COUNTA($C$2:C88),"")</f>
        <v/>
      </c>
    </row>
    <row r="90" spans="1:3" ht="23.1" customHeight="1" x14ac:dyDescent="0.7">
      <c r="A90" t="str">
        <f>IF(C90&lt;&gt;"",MAX($A$2:A89)+1,"")</f>
        <v/>
      </c>
      <c r="C90" s="10" t="str">
        <f>IF(D90&lt;&gt;"",100+COUNTA($C$2:C89),"")</f>
        <v/>
      </c>
    </row>
    <row r="91" spans="1:3" ht="23.1" customHeight="1" x14ac:dyDescent="0.7">
      <c r="A91" t="str">
        <f>IF(C91&lt;&gt;"",MAX($A$2:A90)+1,"")</f>
        <v/>
      </c>
      <c r="C91" s="10" t="str">
        <f>IF(D91&lt;&gt;"",100+COUNTA($C$2:C90),"")</f>
        <v/>
      </c>
    </row>
    <row r="92" spans="1:3" ht="23.1" customHeight="1" x14ac:dyDescent="0.7">
      <c r="A92" t="str">
        <f>IF(C92&lt;&gt;"",MAX($A$2:A91)+1,"")</f>
        <v/>
      </c>
      <c r="C92" s="10" t="str">
        <f>IF(D92&lt;&gt;"",100+COUNTA($C$2:C91),"")</f>
        <v/>
      </c>
    </row>
    <row r="93" spans="1:3" ht="23.1" customHeight="1" x14ac:dyDescent="0.7">
      <c r="A93" t="str">
        <f>IF(C93&lt;&gt;"",MAX($A$2:A92)+1,"")</f>
        <v/>
      </c>
      <c r="C93" s="10" t="str">
        <f>IF(D93&lt;&gt;"",100+COUNTA($C$2:C92),"")</f>
        <v/>
      </c>
    </row>
    <row r="94" spans="1:3" ht="23.1" customHeight="1" x14ac:dyDescent="0.7">
      <c r="A94" t="str">
        <f>IF(C94&lt;&gt;"",MAX($A$2:A93)+1,"")</f>
        <v/>
      </c>
      <c r="C94" s="10" t="str">
        <f>IF(D94&lt;&gt;"",100+COUNTA($C$2:C93),"")</f>
        <v/>
      </c>
    </row>
    <row r="95" spans="1:3" ht="23.1" customHeight="1" x14ac:dyDescent="0.7">
      <c r="A95" t="str">
        <f>IF(C95&lt;&gt;"",MAX($A$2:A94)+1,"")</f>
        <v/>
      </c>
      <c r="C95" s="10" t="str">
        <f>IF(D95&lt;&gt;"",100+COUNTA($C$2:C94),"")</f>
        <v/>
      </c>
    </row>
    <row r="96" spans="1:3" ht="23.1" customHeight="1" x14ac:dyDescent="0.7">
      <c r="A96" t="str">
        <f>IF(C96&lt;&gt;"",MAX($A$2:A95)+1,"")</f>
        <v/>
      </c>
      <c r="C96" s="10" t="str">
        <f>IF(D96&lt;&gt;"",100+COUNTA($C$2:C95),"")</f>
        <v/>
      </c>
    </row>
    <row r="97" spans="1:3" ht="23.1" customHeight="1" x14ac:dyDescent="0.7">
      <c r="A97" t="str">
        <f>IF(C97&lt;&gt;"",MAX($A$2:A96)+1,"")</f>
        <v/>
      </c>
      <c r="C97" s="10" t="str">
        <f>IF(D97&lt;&gt;"",100+COUNTA($C$2:C96),"")</f>
        <v/>
      </c>
    </row>
    <row r="98" spans="1:3" ht="23.1" customHeight="1" x14ac:dyDescent="0.7">
      <c r="A98" t="str">
        <f>IF(C98&lt;&gt;"",MAX($A$2:A97)+1,"")</f>
        <v/>
      </c>
      <c r="C98" s="10" t="str">
        <f>IF(D98&lt;&gt;"",100+COUNTA($C$2:C97),"")</f>
        <v/>
      </c>
    </row>
    <row r="99" spans="1:3" ht="23.1" customHeight="1" x14ac:dyDescent="0.7">
      <c r="A99" t="str">
        <f>IF(C99&lt;&gt;"",MAX($A$2:A98)+1,"")</f>
        <v/>
      </c>
      <c r="C99" s="10" t="str">
        <f>IF(D99&lt;&gt;"",100+COUNTA($C$2:C98),"")</f>
        <v/>
      </c>
    </row>
    <row r="100" spans="1:3" ht="23.1" customHeight="1" x14ac:dyDescent="0.7">
      <c r="A100" t="str">
        <f>IF(C100&lt;&gt;"",MAX($A$2:A99)+1,"")</f>
        <v/>
      </c>
      <c r="C100" s="10" t="str">
        <f>IF(D100&lt;&gt;"",100+COUNTA($C$2:C99),"")</f>
        <v/>
      </c>
    </row>
    <row r="101" spans="1:3" ht="23.1" customHeight="1" x14ac:dyDescent="0.7">
      <c r="A101" t="str">
        <f>IF(C101&lt;&gt;"",MAX($A$2:A100)+1,"")</f>
        <v/>
      </c>
      <c r="C101" s="10" t="str">
        <f>IF(D101&lt;&gt;"",100+COUNTA($C$2:C100),"")</f>
        <v/>
      </c>
    </row>
    <row r="102" spans="1:3" ht="23.1" customHeight="1" x14ac:dyDescent="0.7">
      <c r="A102" t="str">
        <f>IF(C102&lt;&gt;"",MAX($A$2:A101)+1,"")</f>
        <v/>
      </c>
      <c r="C102" s="10" t="str">
        <f>IF(D102&lt;&gt;"",100+COUNTA($C$2:C101),"")</f>
        <v/>
      </c>
    </row>
    <row r="103" spans="1:3" ht="23.1" customHeight="1" x14ac:dyDescent="0.7">
      <c r="A103" t="str">
        <f>IF(C103&lt;&gt;"",MAX($A$2:A102)+1,"")</f>
        <v/>
      </c>
      <c r="C103" s="10" t="str">
        <f>IF(D103&lt;&gt;"",100+COUNTA($C$2:C102),"")</f>
        <v/>
      </c>
    </row>
    <row r="104" spans="1:3" ht="23.1" customHeight="1" x14ac:dyDescent="0.7">
      <c r="A104" t="str">
        <f>IF(C104&lt;&gt;"",MAX($A$2:A103)+1,"")</f>
        <v/>
      </c>
      <c r="C104" s="10" t="str">
        <f>IF(D104&lt;&gt;"",100+COUNTA($C$2:C103),"")</f>
        <v/>
      </c>
    </row>
    <row r="105" spans="1:3" ht="23.1" customHeight="1" x14ac:dyDescent="0.7">
      <c r="A105" t="str">
        <f>IF(C105&lt;&gt;"",MAX($A$2:A104)+1,"")</f>
        <v/>
      </c>
      <c r="C105" s="10" t="str">
        <f>IF(D105&lt;&gt;"",100+COUNTA($C$2:C104),"")</f>
        <v/>
      </c>
    </row>
    <row r="106" spans="1:3" ht="23.1" customHeight="1" x14ac:dyDescent="0.7">
      <c r="A106" t="str">
        <f>IF(C106&lt;&gt;"",MAX($A$2:A105)+1,"")</f>
        <v/>
      </c>
      <c r="C106" s="10" t="str">
        <f>IF(D106&lt;&gt;"",100+COUNTA($C$2:C105),"")</f>
        <v/>
      </c>
    </row>
    <row r="107" spans="1:3" ht="23.1" customHeight="1" x14ac:dyDescent="0.7">
      <c r="A107" t="str">
        <f>IF(C107&lt;&gt;"",MAX($A$2:A106)+1,"")</f>
        <v/>
      </c>
      <c r="C107" s="10" t="str">
        <f>IF(D107&lt;&gt;"",100+COUNTA($C$2:C106),"")</f>
        <v/>
      </c>
    </row>
    <row r="108" spans="1:3" ht="23.1" customHeight="1" x14ac:dyDescent="0.7">
      <c r="A108" t="str">
        <f>IF(C108&lt;&gt;"",MAX($A$2:A107)+1,"")</f>
        <v/>
      </c>
      <c r="C108" s="10" t="str">
        <f>IF(D108&lt;&gt;"",100+COUNTA($C$2:C107),"")</f>
        <v/>
      </c>
    </row>
    <row r="109" spans="1:3" ht="23.1" customHeight="1" x14ac:dyDescent="0.7">
      <c r="A109" t="str">
        <f>IF(C109&lt;&gt;"",MAX($A$2:A108)+1,"")</f>
        <v/>
      </c>
      <c r="C109" s="10" t="str">
        <f>IF(D109&lt;&gt;"",100+COUNTA($C$2:C108),"")</f>
        <v/>
      </c>
    </row>
    <row r="110" spans="1:3" ht="23.1" customHeight="1" x14ac:dyDescent="0.7">
      <c r="A110" t="str">
        <f>IF(C110&lt;&gt;"",MAX($A$2:A109)+1,"")</f>
        <v/>
      </c>
      <c r="C110" s="10" t="str">
        <f>IF(D110&lt;&gt;"",100+COUNTA($C$2:C109),"")</f>
        <v/>
      </c>
    </row>
    <row r="111" spans="1:3" ht="23.1" customHeight="1" x14ac:dyDescent="0.7">
      <c r="A111" t="str">
        <f>IF(C111&lt;&gt;"",MAX($A$2:A110)+1,"")</f>
        <v/>
      </c>
      <c r="C111" s="10" t="str">
        <f>IF(D111&lt;&gt;"",100+COUNTA($C$2:C110),"")</f>
        <v/>
      </c>
    </row>
    <row r="112" spans="1:3" ht="23.1" customHeight="1" x14ac:dyDescent="0.7">
      <c r="A112" t="str">
        <f>IF(C112&lt;&gt;"",MAX($A$2:A111)+1,"")</f>
        <v/>
      </c>
      <c r="C112" s="10" t="str">
        <f>IF(D112&lt;&gt;"",100+COUNTA($C$2:C111),"")</f>
        <v/>
      </c>
    </row>
    <row r="113" spans="1:3" ht="23.1" customHeight="1" x14ac:dyDescent="0.7">
      <c r="A113" t="str">
        <f>IF(C113&lt;&gt;"",MAX($A$2:A112)+1,"")</f>
        <v/>
      </c>
      <c r="C113" s="10" t="str">
        <f>IF(D113&lt;&gt;"",100+COUNTA($C$2:C112),"")</f>
        <v/>
      </c>
    </row>
    <row r="114" spans="1:3" ht="23.1" customHeight="1" x14ac:dyDescent="0.7">
      <c r="A114" t="str">
        <f>IF(C114&lt;&gt;"",MAX($A$2:A113)+1,"")</f>
        <v/>
      </c>
      <c r="C114" s="10" t="str">
        <f>IF(D114&lt;&gt;"",100+COUNTA($C$2:C113),"")</f>
        <v/>
      </c>
    </row>
    <row r="115" spans="1:3" ht="23.1" customHeight="1" x14ac:dyDescent="0.7">
      <c r="A115" t="str">
        <f>IF(C115&lt;&gt;"",MAX($A$2:A114)+1,"")</f>
        <v/>
      </c>
      <c r="C115" s="10" t="str">
        <f>IF(D115&lt;&gt;"",100+COUNTA($C$2:C114),"")</f>
        <v/>
      </c>
    </row>
    <row r="116" spans="1:3" ht="23.1" customHeight="1" x14ac:dyDescent="0.7">
      <c r="A116" t="str">
        <f>IF(C116&lt;&gt;"",MAX($A$2:A115)+1,"")</f>
        <v/>
      </c>
      <c r="C116" s="10" t="str">
        <f>IF(D116&lt;&gt;"",100+COUNTA($C$2:C115),"")</f>
        <v/>
      </c>
    </row>
    <row r="117" spans="1:3" ht="23.1" customHeight="1" x14ac:dyDescent="0.7">
      <c r="A117" t="str">
        <f>IF(C117&lt;&gt;"",MAX($A$2:A116)+1,"")</f>
        <v/>
      </c>
      <c r="C117" s="10" t="str">
        <f>IF(D117&lt;&gt;"",100+COUNTA($C$2:C116),"")</f>
        <v/>
      </c>
    </row>
    <row r="118" spans="1:3" ht="23.1" customHeight="1" x14ac:dyDescent="0.7">
      <c r="A118" t="str">
        <f>IF(C118&lt;&gt;"",MAX($A$2:A117)+1,"")</f>
        <v/>
      </c>
      <c r="C118" s="10" t="str">
        <f>IF(D118&lt;&gt;"",100+COUNTA($C$2:C117),"")</f>
        <v/>
      </c>
    </row>
    <row r="119" spans="1:3" ht="23.1" customHeight="1" x14ac:dyDescent="0.7">
      <c r="A119" t="str">
        <f>IF(C119&lt;&gt;"",MAX($A$2:A118)+1,"")</f>
        <v/>
      </c>
      <c r="C119" s="10" t="str">
        <f>IF(D119&lt;&gt;"",100+COUNTA($C$2:C118),"")</f>
        <v/>
      </c>
    </row>
    <row r="120" spans="1:3" ht="23.1" customHeight="1" x14ac:dyDescent="0.7">
      <c r="A120" t="str">
        <f>IF(C120&lt;&gt;"",MAX($A$2:A119)+1,"")</f>
        <v/>
      </c>
      <c r="C120" s="10" t="str">
        <f>IF(D120&lt;&gt;"",100+COUNTA($C$2:C119),"")</f>
        <v/>
      </c>
    </row>
    <row r="121" spans="1:3" ht="23.1" customHeight="1" x14ac:dyDescent="0.7">
      <c r="A121" t="str">
        <f>IF(C121&lt;&gt;"",MAX($A$2:A120)+1,"")</f>
        <v/>
      </c>
      <c r="C121" s="10" t="str">
        <f>IF(D121&lt;&gt;"",100+COUNTA($C$2:C120),"")</f>
        <v/>
      </c>
    </row>
    <row r="122" spans="1:3" ht="23.1" customHeight="1" x14ac:dyDescent="0.7">
      <c r="A122" t="str">
        <f>IF(C122&lt;&gt;"",MAX($A$2:A121)+1,"")</f>
        <v/>
      </c>
      <c r="C122" s="10" t="str">
        <f>IF(D122&lt;&gt;"",100+COUNTA($C$2:C121),"")</f>
        <v/>
      </c>
    </row>
    <row r="123" spans="1:3" ht="23.1" customHeight="1" x14ac:dyDescent="0.7">
      <c r="A123" t="str">
        <f>IF(C123&lt;&gt;"",MAX($A$2:A122)+1,"")</f>
        <v/>
      </c>
      <c r="C123" s="10" t="str">
        <f>IF(D123&lt;&gt;"",100+COUNTA($C$2:C122),"")</f>
        <v/>
      </c>
    </row>
    <row r="124" spans="1:3" ht="23.1" customHeight="1" x14ac:dyDescent="0.7">
      <c r="A124" t="str">
        <f>IF(C124&lt;&gt;"",MAX($A$2:A123)+1,"")</f>
        <v/>
      </c>
      <c r="C124" s="10" t="str">
        <f>IF(D124&lt;&gt;"",100+COUNTA($C$2:C123),"")</f>
        <v/>
      </c>
    </row>
    <row r="125" spans="1:3" ht="23.1" customHeight="1" x14ac:dyDescent="0.7">
      <c r="A125" t="str">
        <f>IF(C125&lt;&gt;"",MAX($A$2:A124)+1,"")</f>
        <v/>
      </c>
      <c r="C125" s="10" t="str">
        <f>IF(D125&lt;&gt;"",100+COUNTA($C$2:C124),"")</f>
        <v/>
      </c>
    </row>
    <row r="126" spans="1:3" ht="23.1" customHeight="1" x14ac:dyDescent="0.7">
      <c r="A126" t="str">
        <f>IF(C126&lt;&gt;"",MAX($A$2:A125)+1,"")</f>
        <v/>
      </c>
      <c r="C126" s="10" t="str">
        <f>IF(D126&lt;&gt;"",100+COUNTA($C$2:C125),"")</f>
        <v/>
      </c>
    </row>
    <row r="127" spans="1:3" ht="23.1" customHeight="1" x14ac:dyDescent="0.7">
      <c r="C127" s="10" t="str">
        <f>IF(D127&lt;&gt;"",100+COUNTA($C$2:C126),"")</f>
        <v/>
      </c>
    </row>
    <row r="128" spans="1:3" ht="23.1" customHeight="1" x14ac:dyDescent="0.7">
      <c r="C128" s="10" t="str">
        <f>IF(D128&lt;&gt;"",100+COUNTA($C$2:C127),"")</f>
        <v/>
      </c>
    </row>
    <row r="129" spans="3:3" ht="23.1" customHeight="1" x14ac:dyDescent="0.7">
      <c r="C129" s="10" t="str">
        <f>IF(D129&lt;&gt;"",100+COUNTA($C$2:C128),"")</f>
        <v/>
      </c>
    </row>
    <row r="130" spans="3:3" ht="23.1" customHeight="1" x14ac:dyDescent="0.7">
      <c r="C130" s="10" t="str">
        <f>IF(D130&lt;&gt;"",100+COUNTA($C$2:C129),"")</f>
        <v/>
      </c>
    </row>
    <row r="131" spans="3:3" ht="23.1" customHeight="1" x14ac:dyDescent="0.7">
      <c r="C131" s="10" t="str">
        <f>IF(D131&lt;&gt;"",100+COUNTA($C$2:C130),"")</f>
        <v/>
      </c>
    </row>
    <row r="132" spans="3:3" ht="23.1" customHeight="1" x14ac:dyDescent="0.7">
      <c r="C132" s="10" t="str">
        <f>IF(D132&lt;&gt;"",100+COUNTA($C$2:C131),"")</f>
        <v/>
      </c>
    </row>
    <row r="133" spans="3:3" ht="23.1" customHeight="1" x14ac:dyDescent="0.7">
      <c r="C133" s="10" t="str">
        <f>IF(D133&lt;&gt;"",100+COUNTA($C$2:C132),"")</f>
        <v/>
      </c>
    </row>
    <row r="134" spans="3:3" ht="23.1" customHeight="1" x14ac:dyDescent="0.7">
      <c r="C134" s="10" t="str">
        <f>IF(D134&lt;&gt;"",100+COUNTA($C$2:C133),"")</f>
        <v/>
      </c>
    </row>
    <row r="135" spans="3:3" ht="23.1" customHeight="1" x14ac:dyDescent="0.7">
      <c r="C135" s="10" t="str">
        <f>IF(D135&lt;&gt;"",100+COUNTA($C$2:C134),"")</f>
        <v/>
      </c>
    </row>
    <row r="136" spans="3:3" ht="23.1" customHeight="1" x14ac:dyDescent="0.7">
      <c r="C136" s="10" t="str">
        <f>IF(D136&lt;&gt;"",100+COUNTA($C$2:C135),"")</f>
        <v/>
      </c>
    </row>
    <row r="137" spans="3:3" ht="23.1" customHeight="1" x14ac:dyDescent="0.7">
      <c r="C137" s="10" t="str">
        <f>IF(D137&lt;&gt;"",100+COUNTA($C$2:C136),"")</f>
        <v/>
      </c>
    </row>
    <row r="138" spans="3:3" ht="23.1" customHeight="1" x14ac:dyDescent="0.7">
      <c r="C138" s="10" t="str">
        <f>IF(D138&lt;&gt;"",100+COUNTA($C$2:C137),"")</f>
        <v/>
      </c>
    </row>
    <row r="139" spans="3:3" ht="23.1" customHeight="1" x14ac:dyDescent="0.7">
      <c r="C139" s="10" t="str">
        <f>IF(D139&lt;&gt;"",100+COUNTA($C$2:C138),"")</f>
        <v/>
      </c>
    </row>
    <row r="140" spans="3:3" ht="23.1" customHeight="1" x14ac:dyDescent="0.7">
      <c r="C140" s="10" t="str">
        <f>IF(D140&lt;&gt;"",100+COUNTA($C$2:C139),"")</f>
        <v/>
      </c>
    </row>
    <row r="141" spans="3:3" ht="23.1" customHeight="1" x14ac:dyDescent="0.7">
      <c r="C141" s="10" t="str">
        <f>IF(D141&lt;&gt;"",100+COUNTA($C$2:C140),"")</f>
        <v/>
      </c>
    </row>
    <row r="142" spans="3:3" ht="23.1" customHeight="1" x14ac:dyDescent="0.7">
      <c r="C142" s="10" t="str">
        <f>IF(D142&lt;&gt;"",100+COUNTA($C$2:C141),"")</f>
        <v/>
      </c>
    </row>
    <row r="143" spans="3:3" ht="23.1" customHeight="1" x14ac:dyDescent="0.7">
      <c r="C143" s="10" t="str">
        <f>IF(D143&lt;&gt;"",100+COUNTA($C$2:C142),"")</f>
        <v/>
      </c>
    </row>
    <row r="144" spans="3:3" ht="23.1" customHeight="1" x14ac:dyDescent="0.7">
      <c r="C144" s="10" t="str">
        <f>IF(D144&lt;&gt;"",100+COUNTA($C$2:C143),"")</f>
        <v/>
      </c>
    </row>
    <row r="145" spans="3:3" ht="23.1" customHeight="1" x14ac:dyDescent="0.7">
      <c r="C145" s="10" t="str">
        <f>IF(D145&lt;&gt;"",100+COUNTA($C$2:C144),"")</f>
        <v/>
      </c>
    </row>
    <row r="146" spans="3:3" ht="23.1" customHeight="1" x14ac:dyDescent="0.7">
      <c r="C146" s="10" t="str">
        <f>IF(D146&lt;&gt;"",100+COUNTA($C$2:C145),"")</f>
        <v/>
      </c>
    </row>
    <row r="147" spans="3:3" ht="23.1" customHeight="1" x14ac:dyDescent="0.7">
      <c r="C147" s="10" t="str">
        <f>IF(D147&lt;&gt;"",100+COUNTA($C$2:C146),"")</f>
        <v/>
      </c>
    </row>
    <row r="148" spans="3:3" ht="23.1" customHeight="1" x14ac:dyDescent="0.7">
      <c r="C148" s="10" t="str">
        <f>IF(D148&lt;&gt;"",100+COUNTA($C$2:C147),"")</f>
        <v/>
      </c>
    </row>
    <row r="149" spans="3:3" ht="23.1" customHeight="1" x14ac:dyDescent="0.7">
      <c r="C149" s="10" t="str">
        <f>IF(D149&lt;&gt;"",100+COUNTA($C$2:C148),"")</f>
        <v/>
      </c>
    </row>
    <row r="150" spans="3:3" ht="23.1" customHeight="1" x14ac:dyDescent="0.7">
      <c r="C150" s="10" t="str">
        <f>IF(D150&lt;&gt;"",100+COUNTA($C$2:C149),"")</f>
        <v/>
      </c>
    </row>
    <row r="151" spans="3:3" ht="23.1" customHeight="1" x14ac:dyDescent="0.7">
      <c r="C151" s="10" t="str">
        <f>IF(D151&lt;&gt;"",100+COUNTA($C$2:C150),"")</f>
        <v/>
      </c>
    </row>
    <row r="152" spans="3:3" ht="23.1" customHeight="1" x14ac:dyDescent="0.7">
      <c r="C152" s="10" t="str">
        <f>IF(D152&lt;&gt;"",100+COUNTA($C$2:C151),"")</f>
        <v/>
      </c>
    </row>
    <row r="153" spans="3:3" ht="23.1" customHeight="1" x14ac:dyDescent="0.7">
      <c r="C153" s="10" t="str">
        <f>IF(D153&lt;&gt;"",100+COUNTA($C$2:C152),"")</f>
        <v/>
      </c>
    </row>
    <row r="154" spans="3:3" ht="23.1" customHeight="1" x14ac:dyDescent="0.7">
      <c r="C154" s="10" t="str">
        <f>IF(D154&lt;&gt;"",100+COUNTA($C$2:C153),"")</f>
        <v/>
      </c>
    </row>
    <row r="155" spans="3:3" ht="23.1" customHeight="1" x14ac:dyDescent="0.7">
      <c r="C155" s="10" t="str">
        <f>IF(D155&lt;&gt;"",100+COUNTA($C$2:C154),"")</f>
        <v/>
      </c>
    </row>
    <row r="156" spans="3:3" ht="23.1" customHeight="1" x14ac:dyDescent="0.7">
      <c r="C156" s="10" t="str">
        <f>IF(D156&lt;&gt;"",100+COUNTA($C$2:C155),"")</f>
        <v/>
      </c>
    </row>
    <row r="157" spans="3:3" ht="23.1" customHeight="1" x14ac:dyDescent="0.7">
      <c r="C157" s="10" t="str">
        <f>IF(D157&lt;&gt;"",100+COUNTA($C$2:C156),"")</f>
        <v/>
      </c>
    </row>
    <row r="158" spans="3:3" ht="23.1" customHeight="1" x14ac:dyDescent="0.7">
      <c r="C158" s="10" t="str">
        <f>IF(D158&lt;&gt;"",100+COUNTA($C$2:C157),"")</f>
        <v/>
      </c>
    </row>
    <row r="159" spans="3:3" ht="23.1" customHeight="1" x14ac:dyDescent="0.7">
      <c r="C159" s="10" t="str">
        <f>IF(D159&lt;&gt;"",100+COUNTA($C$2:C158),"")</f>
        <v/>
      </c>
    </row>
    <row r="160" spans="3:3" ht="23.1" customHeight="1" x14ac:dyDescent="0.7">
      <c r="C160" s="10" t="str">
        <f>IF(D160&lt;&gt;"",100+COUNTA($C$2:C159),"")</f>
        <v/>
      </c>
    </row>
    <row r="161" spans="3:3" ht="23.1" customHeight="1" x14ac:dyDescent="0.7">
      <c r="C161" s="10" t="str">
        <f>IF(D161&lt;&gt;"",100+COUNTA($C$2:C160),"")</f>
        <v/>
      </c>
    </row>
    <row r="162" spans="3:3" ht="23.1" customHeight="1" x14ac:dyDescent="0.7">
      <c r="C162" s="10" t="str">
        <f>IF(D162&lt;&gt;"",100+COUNTA($C$2:C161),"")</f>
        <v/>
      </c>
    </row>
    <row r="163" spans="3:3" ht="23.1" customHeight="1" x14ac:dyDescent="0.7">
      <c r="C163" s="10" t="str">
        <f>IF(D163&lt;&gt;"",100+COUNTA($C$2:C162),"")</f>
        <v/>
      </c>
    </row>
    <row r="164" spans="3:3" ht="23.1" customHeight="1" x14ac:dyDescent="0.7">
      <c r="C164" s="10" t="str">
        <f>IF(D164&lt;&gt;"",100+COUNTA($C$2:C163),"")</f>
        <v/>
      </c>
    </row>
    <row r="165" spans="3:3" ht="23.1" customHeight="1" x14ac:dyDescent="0.7">
      <c r="C165" s="10" t="str">
        <f>IF(D165&lt;&gt;"",100+COUNTA($C$2:C164),"")</f>
        <v/>
      </c>
    </row>
    <row r="166" spans="3:3" ht="23.1" customHeight="1" x14ac:dyDescent="0.7">
      <c r="C166" s="10" t="str">
        <f>IF(D166&lt;&gt;"",100+COUNTA($C$2:C165),"")</f>
        <v/>
      </c>
    </row>
    <row r="167" spans="3:3" ht="23.1" customHeight="1" x14ac:dyDescent="0.7">
      <c r="C167" s="10" t="str">
        <f>IF(D167&lt;&gt;"",100+COUNTA($C$2:C166),"")</f>
        <v/>
      </c>
    </row>
    <row r="168" spans="3:3" ht="23.1" customHeight="1" x14ac:dyDescent="0.7">
      <c r="C168" s="10" t="str">
        <f>IF(D168&lt;&gt;"",100+COUNTA($C$2:C167),"")</f>
        <v/>
      </c>
    </row>
    <row r="169" spans="3:3" ht="23.1" customHeight="1" x14ac:dyDescent="0.7">
      <c r="C169" s="10" t="str">
        <f>IF(D169&lt;&gt;"",100+COUNTA($C$2:C168),"")</f>
        <v/>
      </c>
    </row>
    <row r="170" spans="3:3" ht="23.1" customHeight="1" x14ac:dyDescent="0.7">
      <c r="C170" s="10" t="str">
        <f>IF(D170&lt;&gt;"",100+COUNTA($C$2:C169),"")</f>
        <v/>
      </c>
    </row>
    <row r="171" spans="3:3" ht="23.1" customHeight="1" x14ac:dyDescent="0.7">
      <c r="C171" s="10" t="str">
        <f>IF(D171&lt;&gt;"",100+COUNTA($C$2:C170),"")</f>
        <v/>
      </c>
    </row>
    <row r="172" spans="3:3" ht="23.1" customHeight="1" x14ac:dyDescent="0.7">
      <c r="C172" s="10" t="str">
        <f>IF(D172&lt;&gt;"",100+COUNTA($C$2:C171),"")</f>
        <v/>
      </c>
    </row>
    <row r="173" spans="3:3" ht="23.1" customHeight="1" x14ac:dyDescent="0.7">
      <c r="C173" s="10" t="str">
        <f>IF(D173&lt;&gt;"",100+COUNTA($C$2:C172),"")</f>
        <v/>
      </c>
    </row>
    <row r="174" spans="3:3" ht="23.1" customHeight="1" x14ac:dyDescent="0.7">
      <c r="C174" s="10" t="str">
        <f>IF(D174&lt;&gt;"",100+COUNTA($C$2:C173),"")</f>
        <v/>
      </c>
    </row>
    <row r="175" spans="3:3" ht="23.1" customHeight="1" x14ac:dyDescent="0.7">
      <c r="C175" s="10" t="str">
        <f>IF(D175&lt;&gt;"",100+COUNTA($C$2:C174),"")</f>
        <v/>
      </c>
    </row>
    <row r="176" spans="3:3" ht="23.1" customHeight="1" x14ac:dyDescent="0.7">
      <c r="C176" s="10" t="str">
        <f>IF(D176&lt;&gt;"",100+COUNTA($C$2:C175),"")</f>
        <v/>
      </c>
    </row>
    <row r="177" spans="3:3" ht="23.1" customHeight="1" x14ac:dyDescent="0.7">
      <c r="C177" s="10" t="str">
        <f>IF(D177&lt;&gt;"",100+COUNTA($C$2:C176),"")</f>
        <v/>
      </c>
    </row>
    <row r="178" spans="3:3" ht="23.1" customHeight="1" x14ac:dyDescent="0.7">
      <c r="C178" s="10" t="str">
        <f>IF(D178&lt;&gt;"",100+COUNTA($C$2:C177),"")</f>
        <v/>
      </c>
    </row>
    <row r="179" spans="3:3" ht="23.1" customHeight="1" x14ac:dyDescent="0.7">
      <c r="C179" s="10" t="str">
        <f>IF(D179&lt;&gt;"",100+COUNTA($C$2:C178),"")</f>
        <v/>
      </c>
    </row>
    <row r="180" spans="3:3" ht="23.1" customHeight="1" x14ac:dyDescent="0.7">
      <c r="C180" s="10" t="str">
        <f>IF(D180&lt;&gt;"",100+COUNTA($C$2:C179),"")</f>
        <v/>
      </c>
    </row>
    <row r="181" spans="3:3" ht="23.1" customHeight="1" x14ac:dyDescent="0.7">
      <c r="C181" s="10" t="str">
        <f>IF(D181&lt;&gt;"",100+COUNTA($C$2:C180),"")</f>
        <v/>
      </c>
    </row>
    <row r="182" spans="3:3" ht="23.1" customHeight="1" x14ac:dyDescent="0.7">
      <c r="C182" s="10" t="str">
        <f>IF(D182&lt;&gt;"",100+COUNTA($C$2:C181),"")</f>
        <v/>
      </c>
    </row>
    <row r="183" spans="3:3" ht="23.1" customHeight="1" x14ac:dyDescent="0.7">
      <c r="C183" s="10" t="str">
        <f>IF(D183&lt;&gt;"",100+COUNTA($C$2:C182),"")</f>
        <v/>
      </c>
    </row>
    <row r="184" spans="3:3" ht="23.1" customHeight="1" x14ac:dyDescent="0.7">
      <c r="C184" s="10" t="str">
        <f>IF(D184&lt;&gt;"",100+COUNTA($C$2:C183),"")</f>
        <v/>
      </c>
    </row>
    <row r="185" spans="3:3" ht="23.1" customHeight="1" x14ac:dyDescent="0.7">
      <c r="C185" s="10" t="str">
        <f>IF(D185&lt;&gt;"",100+COUNTA($C$2:C184),"")</f>
        <v/>
      </c>
    </row>
    <row r="186" spans="3:3" ht="23.1" customHeight="1" x14ac:dyDescent="0.7">
      <c r="C186" s="10" t="str">
        <f>IF(D186&lt;&gt;"",100+COUNTA($C$2:C185),"")</f>
        <v/>
      </c>
    </row>
    <row r="187" spans="3:3" ht="23.1" customHeight="1" x14ac:dyDescent="0.7">
      <c r="C187" s="10" t="str">
        <f>IF(D187&lt;&gt;"",100+COUNTA($C$2:C186),"")</f>
        <v/>
      </c>
    </row>
    <row r="188" spans="3:3" ht="23.1" customHeight="1" x14ac:dyDescent="0.7">
      <c r="C188" s="10" t="str">
        <f>IF(D188&lt;&gt;"",100+COUNTA($C$2:C187),"")</f>
        <v/>
      </c>
    </row>
    <row r="189" spans="3:3" ht="23.1" customHeight="1" x14ac:dyDescent="0.7">
      <c r="C189" s="10" t="str">
        <f>IF(D189&lt;&gt;"",100+COUNTA($C$2:C188),"")</f>
        <v/>
      </c>
    </row>
    <row r="190" spans="3:3" ht="23.1" customHeight="1" x14ac:dyDescent="0.7">
      <c r="C190" s="10" t="str">
        <f>IF(D190&lt;&gt;"",100+COUNTA($C$2:C189),"")</f>
        <v/>
      </c>
    </row>
    <row r="191" spans="3:3" ht="23.1" customHeight="1" x14ac:dyDescent="0.7">
      <c r="C191" s="10" t="str">
        <f>IF(D191&lt;&gt;"",100+COUNTA($C$2:C190),"")</f>
        <v/>
      </c>
    </row>
    <row r="192" spans="3:3" ht="23.1" customHeight="1" x14ac:dyDescent="0.7">
      <c r="C192" s="10" t="str">
        <f>IF(D192&lt;&gt;"",100+COUNTA($C$2:C191),"")</f>
        <v/>
      </c>
    </row>
    <row r="193" spans="3:3" ht="23.1" customHeight="1" x14ac:dyDescent="0.7">
      <c r="C193" s="10" t="str">
        <f>IF(D193&lt;&gt;"",100+COUNTA($C$2:C192),"")</f>
        <v/>
      </c>
    </row>
    <row r="194" spans="3:3" ht="23.1" customHeight="1" x14ac:dyDescent="0.7">
      <c r="C194" s="10" t="str">
        <f>IF(D194&lt;&gt;"",100+COUNTA($C$2:C193),"")</f>
        <v/>
      </c>
    </row>
    <row r="195" spans="3:3" ht="23.1" customHeight="1" x14ac:dyDescent="0.7">
      <c r="C195" s="10" t="str">
        <f>IF(D195&lt;&gt;"",100+COUNTA($C$2:C194),"")</f>
        <v/>
      </c>
    </row>
    <row r="196" spans="3:3" ht="23.1" customHeight="1" x14ac:dyDescent="0.7">
      <c r="C196" s="10" t="str">
        <f>IF(D196&lt;&gt;"",100+COUNTA($C$2:C195),"")</f>
        <v/>
      </c>
    </row>
    <row r="197" spans="3:3" ht="23.1" customHeight="1" x14ac:dyDescent="0.7">
      <c r="C197" s="10" t="str">
        <f>IF(D197&lt;&gt;"",100+COUNTA($C$2:C196),"")</f>
        <v/>
      </c>
    </row>
    <row r="198" spans="3:3" ht="23.1" customHeight="1" x14ac:dyDescent="0.7">
      <c r="C198" s="10" t="str">
        <f>IF(D198&lt;&gt;"",100+COUNTA($C$2:C197),"")</f>
        <v/>
      </c>
    </row>
    <row r="199" spans="3:3" ht="23.1" customHeight="1" x14ac:dyDescent="0.7">
      <c r="C199" s="10" t="str">
        <f>IF(D199&lt;&gt;"",100+COUNTA($C$2:C198),"")</f>
        <v/>
      </c>
    </row>
    <row r="200" spans="3:3" ht="23.1" customHeight="1" x14ac:dyDescent="0.7">
      <c r="C200" s="10" t="str">
        <f>IF(D200&lt;&gt;"",100+COUNTA($C$2:C199),"")</f>
        <v/>
      </c>
    </row>
    <row r="201" spans="3:3" ht="23.1" customHeight="1" x14ac:dyDescent="0.7">
      <c r="C201" s="10" t="str">
        <f>IF(D201&lt;&gt;"",100+COUNTA($C$2:C200),"")</f>
        <v/>
      </c>
    </row>
    <row r="202" spans="3:3" ht="23.1" customHeight="1" x14ac:dyDescent="0.7">
      <c r="C202" s="10" t="str">
        <f>IF(D202&lt;&gt;"",100+COUNTA($C$2:C201),"")</f>
        <v/>
      </c>
    </row>
    <row r="203" spans="3:3" ht="23.1" customHeight="1" x14ac:dyDescent="0.7">
      <c r="C203" s="10" t="str">
        <f>IF(D203&lt;&gt;"",100+COUNTA($C$2:C202),"")</f>
        <v/>
      </c>
    </row>
    <row r="204" spans="3:3" ht="23.1" customHeight="1" x14ac:dyDescent="0.7">
      <c r="C204" s="10" t="str">
        <f>IF(D204&lt;&gt;"",100+COUNTA($C$2:C203),"")</f>
        <v/>
      </c>
    </row>
    <row r="205" spans="3:3" ht="23.1" customHeight="1" x14ac:dyDescent="0.7">
      <c r="C205" s="10" t="str">
        <f>IF(D205&lt;&gt;"",100+COUNTA($C$2:C204),"")</f>
        <v/>
      </c>
    </row>
    <row r="206" spans="3:3" ht="23.1" customHeight="1" x14ac:dyDescent="0.7">
      <c r="C206" s="10" t="str">
        <f>IF(D206&lt;&gt;"",100+COUNTA($C$2:C205),"")</f>
        <v/>
      </c>
    </row>
    <row r="207" spans="3:3" ht="23.1" customHeight="1" x14ac:dyDescent="0.7">
      <c r="C207" s="10" t="str">
        <f>IF(D207&lt;&gt;"",100+COUNTA($C$2:C206),"")</f>
        <v/>
      </c>
    </row>
    <row r="208" spans="3:3" ht="23.1" customHeight="1" x14ac:dyDescent="0.7">
      <c r="C208" s="10" t="str">
        <f>IF(D208&lt;&gt;"",100+COUNTA($C$2:C207),"")</f>
        <v/>
      </c>
    </row>
    <row r="209" spans="3:3" ht="23.1" customHeight="1" x14ac:dyDescent="0.7">
      <c r="C209" s="10" t="str">
        <f>IF(D209&lt;&gt;"",100+COUNTA($C$2:C208),"")</f>
        <v/>
      </c>
    </row>
    <row r="210" spans="3:3" ht="23.1" customHeight="1" x14ac:dyDescent="0.7">
      <c r="C210" s="10" t="str">
        <f>IF(D210&lt;&gt;"",100+COUNTA($C$2:C209),"")</f>
        <v/>
      </c>
    </row>
    <row r="211" spans="3:3" ht="23.1" customHeight="1" x14ac:dyDescent="0.7">
      <c r="C211" s="10" t="str">
        <f>IF(D211&lt;&gt;"",100+COUNTA($C$2:C210),"")</f>
        <v/>
      </c>
    </row>
    <row r="212" spans="3:3" ht="23.1" customHeight="1" x14ac:dyDescent="0.7">
      <c r="C212" s="10" t="str">
        <f>IF(D212&lt;&gt;"",100+COUNTA($C$2:C211),"")</f>
        <v/>
      </c>
    </row>
    <row r="213" spans="3:3" ht="23.1" customHeight="1" x14ac:dyDescent="0.7">
      <c r="C213" s="10" t="str">
        <f>IF(D213&lt;&gt;"",100+COUNTA($C$2:C212),"")</f>
        <v/>
      </c>
    </row>
    <row r="214" spans="3:3" ht="23.1" customHeight="1" x14ac:dyDescent="0.7">
      <c r="C214" s="10" t="str">
        <f>IF(D214&lt;&gt;"",100+COUNTA($C$2:C213),"")</f>
        <v/>
      </c>
    </row>
    <row r="215" spans="3:3" ht="23.1" customHeight="1" x14ac:dyDescent="0.7">
      <c r="C215" s="10" t="str">
        <f>IF(D215&lt;&gt;"",100+COUNTA($C$2:C214),"")</f>
        <v/>
      </c>
    </row>
    <row r="216" spans="3:3" ht="23.1" customHeight="1" x14ac:dyDescent="0.7">
      <c r="C216" s="10" t="str">
        <f>IF(D216&lt;&gt;"",100+COUNTA($C$2:C215),"")</f>
        <v/>
      </c>
    </row>
    <row r="217" spans="3:3" ht="23.1" customHeight="1" x14ac:dyDescent="0.7">
      <c r="C217" s="10" t="str">
        <f>IF(D217&lt;&gt;"",100+COUNTA($C$2:C216),"")</f>
        <v/>
      </c>
    </row>
    <row r="218" spans="3:3" ht="23.1" customHeight="1" x14ac:dyDescent="0.7">
      <c r="C218" s="10" t="str">
        <f>IF(D218&lt;&gt;"",100+COUNTA($C$2:C217),"")</f>
        <v/>
      </c>
    </row>
    <row r="219" spans="3:3" ht="23.1" customHeight="1" x14ac:dyDescent="0.7">
      <c r="C219" s="10" t="str">
        <f>IF(D219&lt;&gt;"",100+COUNTA($C$2:C218),"")</f>
        <v/>
      </c>
    </row>
    <row r="220" spans="3:3" ht="23.1" customHeight="1" x14ac:dyDescent="0.7">
      <c r="C220" s="10" t="str">
        <f>IF(D220&lt;&gt;"",100+COUNTA($C$2:C219),"")</f>
        <v/>
      </c>
    </row>
    <row r="221" spans="3:3" ht="23.1" customHeight="1" x14ac:dyDescent="0.7">
      <c r="C221" s="10" t="str">
        <f>IF(D221&lt;&gt;"",100+COUNTA($C$2:C220),"")</f>
        <v/>
      </c>
    </row>
    <row r="222" spans="3:3" ht="23.1" customHeight="1" x14ac:dyDescent="0.7">
      <c r="C222" s="10" t="str">
        <f>IF(D222&lt;&gt;"",100+COUNTA($C$2:C221),"")</f>
        <v/>
      </c>
    </row>
    <row r="223" spans="3:3" ht="23.1" customHeight="1" x14ac:dyDescent="0.7">
      <c r="C223" s="10" t="str">
        <f>IF(D223&lt;&gt;"",100+COUNTA($C$2:C222),"")</f>
        <v/>
      </c>
    </row>
    <row r="224" spans="3:3" ht="23.1" customHeight="1" x14ac:dyDescent="0.7">
      <c r="C224" s="10" t="str">
        <f>IF(D224&lt;&gt;"",100+COUNTA($C$2:C223),"")</f>
        <v/>
      </c>
    </row>
    <row r="225" spans="3:3" ht="23.1" customHeight="1" x14ac:dyDescent="0.7">
      <c r="C225" s="10" t="str">
        <f>IF(D225&lt;&gt;"",100+COUNTA($C$2:C224),"")</f>
        <v/>
      </c>
    </row>
    <row r="226" spans="3:3" ht="23.1" customHeight="1" x14ac:dyDescent="0.7">
      <c r="C226" s="10" t="str">
        <f>IF(D226&lt;&gt;"",100+COUNTA($C$2:C225),"")</f>
        <v/>
      </c>
    </row>
    <row r="227" spans="3:3" ht="23.1" customHeight="1" x14ac:dyDescent="0.7">
      <c r="C227" s="10" t="str">
        <f>IF(D227&lt;&gt;"",100+COUNTA($C$2:C226),"")</f>
        <v/>
      </c>
    </row>
    <row r="228" spans="3:3" ht="23.1" customHeight="1" x14ac:dyDescent="0.7">
      <c r="C228" s="10" t="str">
        <f>IF(D228&lt;&gt;"",100+COUNTA($C$2:C227),"")</f>
        <v/>
      </c>
    </row>
    <row r="229" spans="3:3" ht="23.1" customHeight="1" x14ac:dyDescent="0.7">
      <c r="C229" s="10" t="str">
        <f>IF(D229&lt;&gt;"",100+COUNTA($C$2:C228),"")</f>
        <v/>
      </c>
    </row>
    <row r="230" spans="3:3" ht="23.1" customHeight="1" x14ac:dyDescent="0.7">
      <c r="C230" s="10" t="str">
        <f>IF(D230&lt;&gt;"",100+COUNTA($C$2:C229),"")</f>
        <v/>
      </c>
    </row>
    <row r="231" spans="3:3" ht="23.1" customHeight="1" x14ac:dyDescent="0.7">
      <c r="C231" s="10" t="str">
        <f>IF(D231&lt;&gt;"",100+COUNTA($C$2:C230),"")</f>
        <v/>
      </c>
    </row>
    <row r="232" spans="3:3" ht="23.1" customHeight="1" x14ac:dyDescent="0.7">
      <c r="C232" s="10" t="str">
        <f>IF(D232&lt;&gt;"",100+COUNTA($C$2:C231),"")</f>
        <v/>
      </c>
    </row>
    <row r="233" spans="3:3" ht="23.1" customHeight="1" x14ac:dyDescent="0.7">
      <c r="C233" s="10" t="str">
        <f>IF(D233&lt;&gt;"",100+COUNTA($C$2:C232),"")</f>
        <v/>
      </c>
    </row>
    <row r="234" spans="3:3" ht="23.1" customHeight="1" x14ac:dyDescent="0.7">
      <c r="C234" s="10" t="str">
        <f>IF(D234&lt;&gt;"",100+COUNTA($C$2:C233),"")</f>
        <v/>
      </c>
    </row>
    <row r="235" spans="3:3" ht="23.1" customHeight="1" x14ac:dyDescent="0.7">
      <c r="C235" s="10" t="str">
        <f>IF(D235&lt;&gt;"",100+COUNTA($C$2:C234),"")</f>
        <v/>
      </c>
    </row>
    <row r="236" spans="3:3" ht="23.1" customHeight="1" x14ac:dyDescent="0.7">
      <c r="C236" s="10" t="str">
        <f>IF(D236&lt;&gt;"",100+COUNTA($C$2:C235),"")</f>
        <v/>
      </c>
    </row>
    <row r="237" spans="3:3" ht="23.1" customHeight="1" x14ac:dyDescent="0.7">
      <c r="C237" s="10" t="str">
        <f>IF(D237&lt;&gt;"",100+COUNTA($C$2:C236),"")</f>
        <v/>
      </c>
    </row>
    <row r="238" spans="3:3" ht="23.1" customHeight="1" x14ac:dyDescent="0.7">
      <c r="C238" s="10" t="str">
        <f>IF(D238&lt;&gt;"",100+COUNTA($C$2:C237),"")</f>
        <v/>
      </c>
    </row>
    <row r="239" spans="3:3" ht="23.1" customHeight="1" x14ac:dyDescent="0.7">
      <c r="C239" s="10" t="str">
        <f>IF(D239&lt;&gt;"",100+COUNTA($C$2:C238),"")</f>
        <v/>
      </c>
    </row>
    <row r="240" spans="3:3" ht="23.1" customHeight="1" x14ac:dyDescent="0.7">
      <c r="C240" s="10" t="str">
        <f>IF(D240&lt;&gt;"",100+COUNTA($C$2:C239),"")</f>
        <v/>
      </c>
    </row>
    <row r="241" spans="3:3" ht="23.1" customHeight="1" x14ac:dyDescent="0.7">
      <c r="C241" s="10" t="str">
        <f>IF(D241&lt;&gt;"",100+COUNTA($C$2:C240),"")</f>
        <v/>
      </c>
    </row>
    <row r="242" spans="3:3" ht="23.1" customHeight="1" x14ac:dyDescent="0.7">
      <c r="C242" s="10" t="str">
        <f>IF(D242&lt;&gt;"",100+COUNTA($C$2:C241),"")</f>
        <v/>
      </c>
    </row>
    <row r="243" spans="3:3" ht="23.1" customHeight="1" x14ac:dyDescent="0.7">
      <c r="C243" s="10" t="str">
        <f>IF(D243&lt;&gt;"",100+COUNTA($C$2:C242),"")</f>
        <v/>
      </c>
    </row>
    <row r="244" spans="3:3" ht="23.1" customHeight="1" x14ac:dyDescent="0.7">
      <c r="C244" s="10" t="str">
        <f>IF(D244&lt;&gt;"",100+COUNTA($C$2:C243),"")</f>
        <v/>
      </c>
    </row>
    <row r="245" spans="3:3" ht="23.1" customHeight="1" x14ac:dyDescent="0.7">
      <c r="C245" s="10" t="str">
        <f>IF(D245&lt;&gt;"",100+COUNTA($C$2:C244),"")</f>
        <v/>
      </c>
    </row>
    <row r="246" spans="3:3" ht="23.1" customHeight="1" x14ac:dyDescent="0.7">
      <c r="C246" s="10" t="str">
        <f>IF(D246&lt;&gt;"",100+COUNTA($C$2:C245),"")</f>
        <v/>
      </c>
    </row>
    <row r="247" spans="3:3" ht="23.1" customHeight="1" x14ac:dyDescent="0.7">
      <c r="C247" s="10" t="str">
        <f>IF(D247&lt;&gt;"",100+COUNTA($C$2:C246),"")</f>
        <v/>
      </c>
    </row>
    <row r="248" spans="3:3" ht="23.1" customHeight="1" x14ac:dyDescent="0.7">
      <c r="C248" s="10" t="str">
        <f>IF(D248&lt;&gt;"",100+COUNTA($C$2:C247),"")</f>
        <v/>
      </c>
    </row>
    <row r="249" spans="3:3" ht="23.1" customHeight="1" x14ac:dyDescent="0.7">
      <c r="C249" s="10" t="str">
        <f>IF(D249&lt;&gt;"",100+COUNTA($C$2:C248),"")</f>
        <v/>
      </c>
    </row>
    <row r="250" spans="3:3" ht="23.1" customHeight="1" x14ac:dyDescent="0.7">
      <c r="C250" s="10" t="str">
        <f>IF(D250&lt;&gt;"",100+COUNTA($C$2:C249),"")</f>
        <v/>
      </c>
    </row>
    <row r="251" spans="3:3" ht="23.1" customHeight="1" x14ac:dyDescent="0.7">
      <c r="C251" s="10" t="str">
        <f>IF(D251&lt;&gt;"",100+COUNTA($C$2:C250),"")</f>
        <v/>
      </c>
    </row>
    <row r="252" spans="3:3" ht="23.1" customHeight="1" x14ac:dyDescent="0.7">
      <c r="C252" s="10" t="str">
        <f>IF(D252&lt;&gt;"",100+COUNTA($C$2:C251),"")</f>
        <v/>
      </c>
    </row>
    <row r="253" spans="3:3" ht="23.1" customHeight="1" x14ac:dyDescent="0.7">
      <c r="C253" s="10" t="str">
        <f>IF(D253&lt;&gt;"",100+COUNTA($C$2:C252),"")</f>
        <v/>
      </c>
    </row>
    <row r="254" spans="3:3" ht="23.1" customHeight="1" x14ac:dyDescent="0.7">
      <c r="C254" s="10" t="str">
        <f>IF(D254&lt;&gt;"",100+COUNTA($C$2:C253),"")</f>
        <v/>
      </c>
    </row>
    <row r="255" spans="3:3" ht="23.1" customHeight="1" x14ac:dyDescent="0.7">
      <c r="C255" s="10" t="str">
        <f>IF(D255&lt;&gt;"",100+COUNTA($C$2:C254),"")</f>
        <v/>
      </c>
    </row>
    <row r="256" spans="3:3" ht="23.1" customHeight="1" x14ac:dyDescent="0.7">
      <c r="C256" s="10" t="str">
        <f>IF(D256&lt;&gt;"",100+COUNTA($C$2:C255),"")</f>
        <v/>
      </c>
    </row>
    <row r="257" spans="3:3" ht="23.1" customHeight="1" x14ac:dyDescent="0.7">
      <c r="C257" s="10" t="str">
        <f>IF(D257&lt;&gt;"",100+COUNTA($C$2:C256),"")</f>
        <v/>
      </c>
    </row>
    <row r="258" spans="3:3" ht="23.1" customHeight="1" x14ac:dyDescent="0.7">
      <c r="C258" s="10" t="str">
        <f>IF(D258&lt;&gt;"",100+COUNTA($C$2:C257),"")</f>
        <v/>
      </c>
    </row>
    <row r="259" spans="3:3" ht="23.1" customHeight="1" x14ac:dyDescent="0.7">
      <c r="C259" s="10" t="str">
        <f>IF(D259&lt;&gt;"",100+COUNTA($C$2:C258),"")</f>
        <v/>
      </c>
    </row>
    <row r="260" spans="3:3" ht="23.1" customHeight="1" x14ac:dyDescent="0.7">
      <c r="C260" s="10" t="str">
        <f>IF(D260&lt;&gt;"",100+COUNTA($C$2:C259),"")</f>
        <v/>
      </c>
    </row>
    <row r="261" spans="3:3" ht="23.1" customHeight="1" x14ac:dyDescent="0.7">
      <c r="C261" s="10" t="str">
        <f>IF(D261&lt;&gt;"",100+COUNTA($C$2:C260),"")</f>
        <v/>
      </c>
    </row>
    <row r="262" spans="3:3" ht="23.1" customHeight="1" x14ac:dyDescent="0.7">
      <c r="C262" s="10" t="str">
        <f>IF(D262&lt;&gt;"",100+COUNTA($C$2:C261),"")</f>
        <v/>
      </c>
    </row>
    <row r="263" spans="3:3" ht="23.1" customHeight="1" x14ac:dyDescent="0.7">
      <c r="C263" s="10" t="str">
        <f>IF(D263&lt;&gt;"",100+COUNTA($C$2:C262),"")</f>
        <v/>
      </c>
    </row>
    <row r="264" spans="3:3" ht="23.1" customHeight="1" x14ac:dyDescent="0.7">
      <c r="C264" s="10" t="str">
        <f>IF(D264&lt;&gt;"",100+COUNTA($C$2:C263),"")</f>
        <v/>
      </c>
    </row>
    <row r="265" spans="3:3" ht="23.1" customHeight="1" x14ac:dyDescent="0.7">
      <c r="C265" s="10" t="str">
        <f>IF(D265&lt;&gt;"",100+COUNTA($C$2:C264),"")</f>
        <v/>
      </c>
    </row>
    <row r="266" spans="3:3" ht="23.1" customHeight="1" x14ac:dyDescent="0.7">
      <c r="C266" s="10" t="str">
        <f>IF(D266&lt;&gt;"",100+COUNTA($C$2:C265),"")</f>
        <v/>
      </c>
    </row>
    <row r="267" spans="3:3" ht="23.1" customHeight="1" x14ac:dyDescent="0.7">
      <c r="C267" s="10" t="str">
        <f>IF(D267&lt;&gt;"",100+COUNTA($C$2:C266),"")</f>
        <v/>
      </c>
    </row>
    <row r="268" spans="3:3" ht="23.1" customHeight="1" x14ac:dyDescent="0.7">
      <c r="C268" s="10" t="str">
        <f>IF(D268&lt;&gt;"",100+COUNTA($C$2:C267),"")</f>
        <v/>
      </c>
    </row>
    <row r="269" spans="3:3" ht="23.1" customHeight="1" x14ac:dyDescent="0.7">
      <c r="C269" s="10" t="str">
        <f>IF(D269&lt;&gt;"",100+COUNTA($C$2:C268),"")</f>
        <v/>
      </c>
    </row>
    <row r="270" spans="3:3" ht="23.1" customHeight="1" x14ac:dyDescent="0.7">
      <c r="C270" s="10" t="str">
        <f>IF(D270&lt;&gt;"",100+COUNTA($C$2:C269),"")</f>
        <v/>
      </c>
    </row>
    <row r="271" spans="3:3" ht="23.1" customHeight="1" x14ac:dyDescent="0.7">
      <c r="C271" s="10" t="str">
        <f>IF(D271&lt;&gt;"",100+COUNTA($C$2:C270),"")</f>
        <v/>
      </c>
    </row>
    <row r="272" spans="3:3" ht="23.1" customHeight="1" x14ac:dyDescent="0.7">
      <c r="C272" s="10" t="str">
        <f>IF(D272&lt;&gt;"",100+COUNTA($C$2:C271),"")</f>
        <v/>
      </c>
    </row>
    <row r="273" spans="3:3" ht="23.1" customHeight="1" x14ac:dyDescent="0.7">
      <c r="C273" s="10" t="str">
        <f>IF(D273&lt;&gt;"",100+COUNTA($C$2:C272),"")</f>
        <v/>
      </c>
    </row>
    <row r="274" spans="3:3" ht="23.1" customHeight="1" x14ac:dyDescent="0.7">
      <c r="C274" s="10" t="str">
        <f>IF(D274&lt;&gt;"",100+COUNTA($C$2:C273),"")</f>
        <v/>
      </c>
    </row>
    <row r="275" spans="3:3" ht="23.1" customHeight="1" x14ac:dyDescent="0.7">
      <c r="C275" s="10" t="str">
        <f>IF(D275&lt;&gt;"",100+COUNTA($C$2:C274),"")</f>
        <v/>
      </c>
    </row>
    <row r="276" spans="3:3" ht="23.1" customHeight="1" x14ac:dyDescent="0.7">
      <c r="C276" s="10" t="str">
        <f>IF(D276&lt;&gt;"",100+COUNTA($C$2:C275),"")</f>
        <v/>
      </c>
    </row>
    <row r="277" spans="3:3" ht="23.1" customHeight="1" x14ac:dyDescent="0.7">
      <c r="C277" s="10" t="str">
        <f>IF(D277&lt;&gt;"",100+COUNTA($C$2:C276),"")</f>
        <v/>
      </c>
    </row>
    <row r="278" spans="3:3" ht="23.1" customHeight="1" x14ac:dyDescent="0.7">
      <c r="C278" s="10" t="str">
        <f>IF(D278&lt;&gt;"",100+COUNTA($C$2:C277),"")</f>
        <v/>
      </c>
    </row>
    <row r="279" spans="3:3" ht="23.1" customHeight="1" x14ac:dyDescent="0.7">
      <c r="C279" s="10" t="str">
        <f>IF(D279&lt;&gt;"",100+COUNTA($C$2:C278),"")</f>
        <v/>
      </c>
    </row>
    <row r="280" spans="3:3" ht="23.1" customHeight="1" x14ac:dyDescent="0.7">
      <c r="C280" s="10" t="str">
        <f>IF(D280&lt;&gt;"",100+COUNTA($C$2:C279),"")</f>
        <v/>
      </c>
    </row>
    <row r="281" spans="3:3" ht="23.1" customHeight="1" x14ac:dyDescent="0.7">
      <c r="C281" s="10" t="str">
        <f>IF(D281&lt;&gt;"",100+COUNTA($C$2:C280),"")</f>
        <v/>
      </c>
    </row>
    <row r="282" spans="3:3" ht="23.1" customHeight="1" x14ac:dyDescent="0.7">
      <c r="C282" s="10" t="str">
        <f>IF(D282&lt;&gt;"",100+COUNTA($C$2:C281),"")</f>
        <v/>
      </c>
    </row>
    <row r="283" spans="3:3" ht="23.1" customHeight="1" x14ac:dyDescent="0.7">
      <c r="C283" s="10" t="str">
        <f>IF(D283&lt;&gt;"",100+COUNTA($C$2:C282),"")</f>
        <v/>
      </c>
    </row>
    <row r="284" spans="3:3" ht="23.1" customHeight="1" x14ac:dyDescent="0.7">
      <c r="C284" s="10" t="str">
        <f>IF(D284&lt;&gt;"",100+COUNTA($C$2:C283),"")</f>
        <v/>
      </c>
    </row>
    <row r="285" spans="3:3" ht="23.1" customHeight="1" x14ac:dyDescent="0.7">
      <c r="C285" s="10" t="str">
        <f>IF(D285&lt;&gt;"",100+COUNTA($C$2:C284),"")</f>
        <v/>
      </c>
    </row>
    <row r="286" spans="3:3" ht="23.1" customHeight="1" x14ac:dyDescent="0.7">
      <c r="C286" s="10" t="str">
        <f>IF(D286&lt;&gt;"",100+COUNTA($C$2:C285),"")</f>
        <v/>
      </c>
    </row>
    <row r="287" spans="3:3" ht="23.1" customHeight="1" x14ac:dyDescent="0.7">
      <c r="C287" s="10" t="str">
        <f>IF(D287&lt;&gt;"",100+COUNTA($C$2:C286),"")</f>
        <v/>
      </c>
    </row>
    <row r="288" spans="3:3" ht="23.1" customHeight="1" x14ac:dyDescent="0.7">
      <c r="C288" s="10" t="str">
        <f>IF(D288&lt;&gt;"",100+COUNTA($C$2:C287),"")</f>
        <v/>
      </c>
    </row>
    <row r="289" spans="3:3" ht="23.1" customHeight="1" x14ac:dyDescent="0.7">
      <c r="C289" s="10" t="str">
        <f>IF(D289&lt;&gt;"",100+COUNTA($C$2:C288),"")</f>
        <v/>
      </c>
    </row>
    <row r="290" spans="3:3" ht="23.1" customHeight="1" x14ac:dyDescent="0.7">
      <c r="C290" s="10" t="str">
        <f>IF(D290&lt;&gt;"",100+COUNTA($C$2:C289),"")</f>
        <v/>
      </c>
    </row>
    <row r="291" spans="3:3" ht="23.1" customHeight="1" x14ac:dyDescent="0.7">
      <c r="C291" s="10" t="str">
        <f>IF(D291&lt;&gt;"",100+COUNTA($C$2:C290),"")</f>
        <v/>
      </c>
    </row>
    <row r="292" spans="3:3" ht="23.1" customHeight="1" x14ac:dyDescent="0.7">
      <c r="C292" s="10" t="str">
        <f>IF(D292&lt;&gt;"",100+COUNTA($C$2:C291),"")</f>
        <v/>
      </c>
    </row>
    <row r="293" spans="3:3" ht="23.1" customHeight="1" x14ac:dyDescent="0.7">
      <c r="C293" s="10" t="str">
        <f>IF(D293&lt;&gt;"",100+COUNTA($C$2:C292),"")</f>
        <v/>
      </c>
    </row>
    <row r="294" spans="3:3" ht="23.1" customHeight="1" x14ac:dyDescent="0.7">
      <c r="C294" s="10" t="str">
        <f>IF(D294&lt;&gt;"",100+COUNTA($C$2:C293),"")</f>
        <v/>
      </c>
    </row>
    <row r="295" spans="3:3" ht="23.1" customHeight="1" x14ac:dyDescent="0.7">
      <c r="C295" s="10" t="str">
        <f>IF(D295&lt;&gt;"",100+COUNTA($C$2:C294),"")</f>
        <v/>
      </c>
    </row>
    <row r="296" spans="3:3" ht="23.1" customHeight="1" x14ac:dyDescent="0.7">
      <c r="C296" s="10" t="str">
        <f>IF(D296&lt;&gt;"",100+COUNTA($C$2:C295),"")</f>
        <v/>
      </c>
    </row>
    <row r="297" spans="3:3" ht="23.1" customHeight="1" x14ac:dyDescent="0.7">
      <c r="C297" s="10" t="str">
        <f>IF(D297&lt;&gt;"",100+COUNTA($C$2:C296),"")</f>
        <v/>
      </c>
    </row>
    <row r="298" spans="3:3" ht="23.1" customHeight="1" x14ac:dyDescent="0.7">
      <c r="C298" s="10" t="str">
        <f>IF(D298&lt;&gt;"",100+COUNTA($C$2:C297),"")</f>
        <v/>
      </c>
    </row>
    <row r="299" spans="3:3" ht="23.1" customHeight="1" x14ac:dyDescent="0.7">
      <c r="C299" s="10" t="str">
        <f>IF(D299&lt;&gt;"",100+COUNTA($C$2:C298),"")</f>
        <v/>
      </c>
    </row>
    <row r="300" spans="3:3" ht="23.1" customHeight="1" x14ac:dyDescent="0.7">
      <c r="C300" s="10" t="str">
        <f>IF(D300&lt;&gt;"",100+COUNTA($C$2:C299),"")</f>
        <v/>
      </c>
    </row>
    <row r="301" spans="3:3" ht="23.1" customHeight="1" x14ac:dyDescent="0.7">
      <c r="C301" s="10" t="str">
        <f>IF(D301&lt;&gt;"",100+COUNTA($C$2:C300),"")</f>
        <v/>
      </c>
    </row>
    <row r="302" spans="3:3" ht="23.1" customHeight="1" x14ac:dyDescent="0.7">
      <c r="C302" s="10" t="str">
        <f>IF(D302&lt;&gt;"",100+COUNTA($C$2:C301),"")</f>
        <v/>
      </c>
    </row>
    <row r="303" spans="3:3" ht="23.1" customHeight="1" x14ac:dyDescent="0.7">
      <c r="C303" s="10" t="str">
        <f>IF(D303&lt;&gt;"",100+COUNTA($C$2:C302),"")</f>
        <v/>
      </c>
    </row>
    <row r="304" spans="3:3" ht="23.1" customHeight="1" x14ac:dyDescent="0.7">
      <c r="C304" s="10" t="str">
        <f>IF(D304&lt;&gt;"",100+COUNTA($C$2:C303),"")</f>
        <v/>
      </c>
    </row>
    <row r="305" spans="3:3" ht="23.1" customHeight="1" x14ac:dyDescent="0.7">
      <c r="C305" s="10" t="str">
        <f>IF(D305&lt;&gt;"",100+COUNTA($C$2:C304),"")</f>
        <v/>
      </c>
    </row>
    <row r="306" spans="3:3" ht="23.1" customHeight="1" x14ac:dyDescent="0.7">
      <c r="C306" s="10" t="str">
        <f>IF(D306&lt;&gt;"",100+COUNTA($C$2:C305),"")</f>
        <v/>
      </c>
    </row>
    <row r="307" spans="3:3" ht="23.1" customHeight="1" x14ac:dyDescent="0.7">
      <c r="C307" s="10" t="str">
        <f>IF(D307&lt;&gt;"",100+COUNTA($C$2:C306),"")</f>
        <v/>
      </c>
    </row>
    <row r="308" spans="3:3" ht="23.1" customHeight="1" x14ac:dyDescent="0.7">
      <c r="C308" s="10" t="str">
        <f>IF(D308&lt;&gt;"",100+COUNTA($C$2:C307),"")</f>
        <v/>
      </c>
    </row>
    <row r="309" spans="3:3" ht="23.1" customHeight="1" x14ac:dyDescent="0.7">
      <c r="C309" s="10" t="str">
        <f>IF(D309&lt;&gt;"",100+COUNTA($C$2:C308),"")</f>
        <v/>
      </c>
    </row>
    <row r="310" spans="3:3" ht="23.1" customHeight="1" x14ac:dyDescent="0.7">
      <c r="C310" s="10" t="str">
        <f>IF(D310&lt;&gt;"",100+COUNTA($C$2:C309),"")</f>
        <v/>
      </c>
    </row>
    <row r="311" spans="3:3" ht="23.1" customHeight="1" x14ac:dyDescent="0.7">
      <c r="C311" s="10" t="str">
        <f>IF(D311&lt;&gt;"",100+COUNTA($C$2:C310),"")</f>
        <v/>
      </c>
    </row>
    <row r="312" spans="3:3" ht="23.1" customHeight="1" x14ac:dyDescent="0.7">
      <c r="C312" s="10" t="str">
        <f>IF(D312&lt;&gt;"",100+COUNTA($C$2:C311),"")</f>
        <v/>
      </c>
    </row>
    <row r="313" spans="3:3" ht="23.1" customHeight="1" x14ac:dyDescent="0.7">
      <c r="C313" s="10" t="str">
        <f>IF(D313&lt;&gt;"",100+COUNTA($C$2:C312),"")</f>
        <v/>
      </c>
    </row>
    <row r="314" spans="3:3" ht="23.1" customHeight="1" x14ac:dyDescent="0.7">
      <c r="C314" s="10" t="str">
        <f>IF(D314&lt;&gt;"",100+COUNTA($C$2:C313),"")</f>
        <v/>
      </c>
    </row>
    <row r="315" spans="3:3" ht="23.1" customHeight="1" x14ac:dyDescent="0.7">
      <c r="C315" s="10" t="str">
        <f>IF(D315&lt;&gt;"",100+COUNTA($C$2:C314),"")</f>
        <v/>
      </c>
    </row>
    <row r="316" spans="3:3" ht="23.1" customHeight="1" x14ac:dyDescent="0.7">
      <c r="C316" s="10" t="str">
        <f>IF(D316&lt;&gt;"",100+COUNTA($C$2:C315),"")</f>
        <v/>
      </c>
    </row>
    <row r="317" spans="3:3" ht="23.1" customHeight="1" x14ac:dyDescent="0.7">
      <c r="C317" s="10" t="str">
        <f>IF(D317&lt;&gt;"",100+COUNTA($C$2:C316),"")</f>
        <v/>
      </c>
    </row>
    <row r="318" spans="3:3" ht="23.1" customHeight="1" x14ac:dyDescent="0.7">
      <c r="C318" s="10" t="str">
        <f>IF(D318&lt;&gt;"",100+COUNTA($C$2:C317),"")</f>
        <v/>
      </c>
    </row>
    <row r="319" spans="3:3" ht="23.1" customHeight="1" x14ac:dyDescent="0.7">
      <c r="C319" s="10" t="str">
        <f>IF(D319&lt;&gt;"",100+COUNTA($C$2:C318),"")</f>
        <v/>
      </c>
    </row>
    <row r="320" spans="3:3" ht="23.1" customHeight="1" x14ac:dyDescent="0.7">
      <c r="C320" s="10" t="str">
        <f>IF(D320&lt;&gt;"",100+COUNTA($C$2:C319),"")</f>
        <v/>
      </c>
    </row>
    <row r="321" spans="3:3" ht="23.1" customHeight="1" x14ac:dyDescent="0.7">
      <c r="C321" s="10" t="str">
        <f>IF(D321&lt;&gt;"",100+COUNTA($C$2:C320),"")</f>
        <v/>
      </c>
    </row>
    <row r="322" spans="3:3" ht="23.1" customHeight="1" x14ac:dyDescent="0.7">
      <c r="C322" s="10" t="str">
        <f>IF(D322&lt;&gt;"",100+COUNTA($C$2:C321),"")</f>
        <v/>
      </c>
    </row>
    <row r="323" spans="3:3" ht="23.1" customHeight="1" x14ac:dyDescent="0.7">
      <c r="C323" s="10" t="str">
        <f>IF(D323&lt;&gt;"",100+COUNTA($C$2:C322),"")</f>
        <v/>
      </c>
    </row>
    <row r="324" spans="3:3" ht="23.1" customHeight="1" x14ac:dyDescent="0.7">
      <c r="C324" s="10" t="str">
        <f>IF(D324&lt;&gt;"",100+COUNTA($C$2:C323),"")</f>
        <v/>
      </c>
    </row>
    <row r="325" spans="3:3" ht="23.1" customHeight="1" x14ac:dyDescent="0.7">
      <c r="C325" s="10" t="str">
        <f>IF(D325&lt;&gt;"",100+COUNTA($C$2:C324),"")</f>
        <v/>
      </c>
    </row>
    <row r="326" spans="3:3" ht="23.1" customHeight="1" x14ac:dyDescent="0.7">
      <c r="C326" s="10" t="str">
        <f>IF(D326&lt;&gt;"",100+COUNTA($C$2:C325),"")</f>
        <v/>
      </c>
    </row>
    <row r="327" spans="3:3" ht="23.1" customHeight="1" x14ac:dyDescent="0.7">
      <c r="C327" s="10" t="str">
        <f>IF(D327&lt;&gt;"",100+COUNTA($C$2:C326),"")</f>
        <v/>
      </c>
    </row>
    <row r="328" spans="3:3" ht="23.1" customHeight="1" x14ac:dyDescent="0.7">
      <c r="C328" s="10" t="str">
        <f>IF(D328&lt;&gt;"",100+COUNTA($C$2:C327),"")</f>
        <v/>
      </c>
    </row>
    <row r="329" spans="3:3" ht="23.1" customHeight="1" x14ac:dyDescent="0.7">
      <c r="C329" s="10" t="str">
        <f>IF(D329&lt;&gt;"",100+COUNTA($C$2:C328),"")</f>
        <v/>
      </c>
    </row>
    <row r="330" spans="3:3" ht="23.1" customHeight="1" x14ac:dyDescent="0.7">
      <c r="C330" s="10" t="str">
        <f>IF(D330&lt;&gt;"",100+COUNTA($C$2:C329),"")</f>
        <v/>
      </c>
    </row>
    <row r="331" spans="3:3" ht="23.1" customHeight="1" x14ac:dyDescent="0.7">
      <c r="C331" s="10" t="str">
        <f>IF(D331&lt;&gt;"",100+COUNTA($C$2:C330),"")</f>
        <v/>
      </c>
    </row>
    <row r="332" spans="3:3" ht="23.1" customHeight="1" x14ac:dyDescent="0.7">
      <c r="C332" s="10" t="str">
        <f>IF(D332&lt;&gt;"",100+COUNTA($C$2:C331),"")</f>
        <v/>
      </c>
    </row>
    <row r="333" spans="3:3" ht="23.1" customHeight="1" x14ac:dyDescent="0.7">
      <c r="C333" s="10" t="str">
        <f>IF(D333&lt;&gt;"",100+COUNTA($C$2:C332),"")</f>
        <v/>
      </c>
    </row>
    <row r="334" spans="3:3" ht="23.1" customHeight="1" x14ac:dyDescent="0.7">
      <c r="C334" s="10" t="str">
        <f>IF(D334&lt;&gt;"",100+COUNTA($C$2:C333),"")</f>
        <v/>
      </c>
    </row>
    <row r="335" spans="3:3" ht="23.1" customHeight="1" x14ac:dyDescent="0.7">
      <c r="C335" s="10" t="str">
        <f>IF(D335&lt;&gt;"",100+COUNTA($C$2:C334),"")</f>
        <v/>
      </c>
    </row>
    <row r="336" spans="3:3" ht="23.1" customHeight="1" x14ac:dyDescent="0.7">
      <c r="C336" s="10" t="str">
        <f>IF(D336&lt;&gt;"",100+COUNTA($C$2:C335),"")</f>
        <v/>
      </c>
    </row>
    <row r="337" spans="3:3" ht="23.1" customHeight="1" x14ac:dyDescent="0.7">
      <c r="C337" s="10" t="str">
        <f>IF(D337&lt;&gt;"",100+COUNTA($C$2:C336),"")</f>
        <v/>
      </c>
    </row>
    <row r="338" spans="3:3" ht="23.1" customHeight="1" x14ac:dyDescent="0.7">
      <c r="C338" s="10" t="str">
        <f>IF(D338&lt;&gt;"",100+COUNTA($C$2:C337),"")</f>
        <v/>
      </c>
    </row>
    <row r="339" spans="3:3" ht="23.1" customHeight="1" x14ac:dyDescent="0.7">
      <c r="C339" s="10" t="str">
        <f>IF(D339&lt;&gt;"",100+COUNTA($C$2:C338),"")</f>
        <v/>
      </c>
    </row>
    <row r="340" spans="3:3" ht="23.1" customHeight="1" x14ac:dyDescent="0.7">
      <c r="C340" s="10" t="str">
        <f>IF(D340&lt;&gt;"",100+COUNTA($C$2:C339),"")</f>
        <v/>
      </c>
    </row>
    <row r="341" spans="3:3" ht="23.1" customHeight="1" x14ac:dyDescent="0.7">
      <c r="C341" s="10" t="str">
        <f>IF(D341&lt;&gt;"",100+COUNTA($C$2:C340),"")</f>
        <v/>
      </c>
    </row>
    <row r="342" spans="3:3" ht="23.1" customHeight="1" x14ac:dyDescent="0.7">
      <c r="C342" s="10" t="str">
        <f>IF(D342&lt;&gt;"",100+COUNTA($C$2:C341),"")</f>
        <v/>
      </c>
    </row>
    <row r="343" spans="3:3" ht="23.1" customHeight="1" x14ac:dyDescent="0.7">
      <c r="C343" s="10" t="str">
        <f>IF(D343&lt;&gt;"",100+COUNTA($C$2:C342),"")</f>
        <v/>
      </c>
    </row>
    <row r="344" spans="3:3" ht="23.1" customHeight="1" x14ac:dyDescent="0.7">
      <c r="C344" s="10" t="str">
        <f>IF(D344&lt;&gt;"",100+COUNTA($C$2:C343),"")</f>
        <v/>
      </c>
    </row>
    <row r="345" spans="3:3" ht="23.1" customHeight="1" x14ac:dyDescent="0.7">
      <c r="C345" s="10" t="str">
        <f>IF(D345&lt;&gt;"",100+COUNTA($C$2:C344),"")</f>
        <v/>
      </c>
    </row>
    <row r="346" spans="3:3" ht="23.1" customHeight="1" x14ac:dyDescent="0.7">
      <c r="C346" s="10" t="str">
        <f>IF(D346&lt;&gt;"",100+COUNTA($C$2:C345),"")</f>
        <v/>
      </c>
    </row>
    <row r="347" spans="3:3" ht="23.1" customHeight="1" x14ac:dyDescent="0.7">
      <c r="C347" s="10" t="str">
        <f>IF(D347&lt;&gt;"",100+COUNTA($C$2:C346),"")</f>
        <v/>
      </c>
    </row>
    <row r="348" spans="3:3" ht="23.1" customHeight="1" x14ac:dyDescent="0.7">
      <c r="C348" s="10" t="str">
        <f>IF(D348&lt;&gt;"",100+COUNTA($C$2:C347),"")</f>
        <v/>
      </c>
    </row>
    <row r="349" spans="3:3" ht="23.1" customHeight="1" x14ac:dyDescent="0.7">
      <c r="C349" s="10" t="str">
        <f>IF(D349&lt;&gt;"",100+COUNTA($C$2:C348),"")</f>
        <v/>
      </c>
    </row>
    <row r="350" spans="3:3" ht="23.1" customHeight="1" x14ac:dyDescent="0.7">
      <c r="C350" s="10" t="str">
        <f>IF(D350&lt;&gt;"",100+COUNTA($C$2:C349),"")</f>
        <v/>
      </c>
    </row>
    <row r="351" spans="3:3" ht="23.1" customHeight="1" x14ac:dyDescent="0.7">
      <c r="C351" s="10" t="str">
        <f>IF(D351&lt;&gt;"",100+COUNTA($C$2:C350),"")</f>
        <v/>
      </c>
    </row>
    <row r="352" spans="3:3" ht="23.1" customHeight="1" x14ac:dyDescent="0.7">
      <c r="C352" s="10" t="str">
        <f>IF(D352&lt;&gt;"",100+COUNTA($C$2:C351),"")</f>
        <v/>
      </c>
    </row>
    <row r="353" spans="3:3" ht="23.1" customHeight="1" x14ac:dyDescent="0.7">
      <c r="C353" s="10" t="str">
        <f>IF(D353&lt;&gt;"",100+COUNTA($C$2:C352),"")</f>
        <v/>
      </c>
    </row>
    <row r="354" spans="3:3" ht="23.1" customHeight="1" x14ac:dyDescent="0.7">
      <c r="C354" s="10" t="str">
        <f>IF(D354&lt;&gt;"",100+COUNTA($C$2:C353),"")</f>
        <v/>
      </c>
    </row>
    <row r="355" spans="3:3" ht="23.1" customHeight="1" x14ac:dyDescent="0.7">
      <c r="C355" s="10" t="str">
        <f>IF(D355&lt;&gt;"",100+COUNTA($C$2:C354),"")</f>
        <v/>
      </c>
    </row>
    <row r="356" spans="3:3" ht="23.1" customHeight="1" x14ac:dyDescent="0.7">
      <c r="C356" s="10" t="str">
        <f>IF(D356&lt;&gt;"",100+COUNTA($C$2:C355),"")</f>
        <v/>
      </c>
    </row>
    <row r="357" spans="3:3" ht="23.1" customHeight="1" x14ac:dyDescent="0.7">
      <c r="C357" s="10" t="str">
        <f>IF(D357&lt;&gt;"",100+COUNTA($C$2:C356),"")</f>
        <v/>
      </c>
    </row>
    <row r="358" spans="3:3" ht="23.1" customHeight="1" x14ac:dyDescent="0.7">
      <c r="C358" s="10" t="str">
        <f>IF(D358&lt;&gt;"",100+COUNTA($C$2:C357),"")</f>
        <v/>
      </c>
    </row>
    <row r="359" spans="3:3" ht="23.1" customHeight="1" x14ac:dyDescent="0.7">
      <c r="C359" s="10" t="str">
        <f>IF(D359&lt;&gt;"",100+COUNTA($C$2:C358),"")</f>
        <v/>
      </c>
    </row>
    <row r="360" spans="3:3" ht="23.1" customHeight="1" x14ac:dyDescent="0.7">
      <c r="C360" s="10" t="str">
        <f>IF(D360&lt;&gt;"",100+COUNTA($C$2:C359),"")</f>
        <v/>
      </c>
    </row>
    <row r="361" spans="3:3" ht="23.1" customHeight="1" x14ac:dyDescent="0.7">
      <c r="C361" s="10" t="str">
        <f>IF(D361&lt;&gt;"",100+COUNTA($C$2:C360),"")</f>
        <v/>
      </c>
    </row>
    <row r="362" spans="3:3" ht="23.1" customHeight="1" x14ac:dyDescent="0.7">
      <c r="C362" s="10" t="str">
        <f>IF(D362&lt;&gt;"",100+COUNTA($C$2:C361),"")</f>
        <v/>
      </c>
    </row>
    <row r="363" spans="3:3" ht="23.1" customHeight="1" x14ac:dyDescent="0.7">
      <c r="C363" s="10" t="str">
        <f>IF(D363&lt;&gt;"",100+COUNTA($C$2:C362),"")</f>
        <v/>
      </c>
    </row>
    <row r="364" spans="3:3" ht="23.1" customHeight="1" x14ac:dyDescent="0.7">
      <c r="C364" s="10" t="str">
        <f>IF(D364&lt;&gt;"",100+COUNTA($C$2:C363),"")</f>
        <v/>
      </c>
    </row>
    <row r="365" spans="3:3" ht="23.1" customHeight="1" x14ac:dyDescent="0.7">
      <c r="C365" s="10" t="str">
        <f>IF(D365&lt;&gt;"",100+COUNTA($C$2:C364),"")</f>
        <v/>
      </c>
    </row>
    <row r="366" spans="3:3" ht="23.1" customHeight="1" x14ac:dyDescent="0.7">
      <c r="C366" s="10" t="str">
        <f>IF(D366&lt;&gt;"",100+COUNTA($C$2:C365),"")</f>
        <v/>
      </c>
    </row>
    <row r="367" spans="3:3" ht="23.1" customHeight="1" x14ac:dyDescent="0.7">
      <c r="C367" s="10" t="str">
        <f>IF(D367&lt;&gt;"",100+COUNTA($C$2:C366),"")</f>
        <v/>
      </c>
    </row>
    <row r="368" spans="3:3" ht="23.1" customHeight="1" x14ac:dyDescent="0.7">
      <c r="C368" s="10" t="str">
        <f>IF(D368&lt;&gt;"",100+COUNTA($C$2:C367),"")</f>
        <v/>
      </c>
    </row>
    <row r="369" spans="3:3" ht="23.1" customHeight="1" x14ac:dyDescent="0.7">
      <c r="C369" s="10" t="str">
        <f>IF(D369&lt;&gt;"",100+COUNTA($C$2:C368),"")</f>
        <v/>
      </c>
    </row>
    <row r="370" spans="3:3" ht="23.1" customHeight="1" x14ac:dyDescent="0.7">
      <c r="C370" s="10" t="str">
        <f>IF(D370&lt;&gt;"",100+COUNTA($C$2:C369),"")</f>
        <v/>
      </c>
    </row>
    <row r="371" spans="3:3" ht="23.1" customHeight="1" x14ac:dyDescent="0.7">
      <c r="C371" s="10" t="str">
        <f>IF(D371&lt;&gt;"",100+COUNTA($C$2:C370),"")</f>
        <v/>
      </c>
    </row>
    <row r="372" spans="3:3" ht="23.1" customHeight="1" x14ac:dyDescent="0.7">
      <c r="C372" s="10" t="str">
        <f>IF(D372&lt;&gt;"",100+COUNTA($C$2:C371),"")</f>
        <v/>
      </c>
    </row>
    <row r="373" spans="3:3" ht="23.1" customHeight="1" x14ac:dyDescent="0.7">
      <c r="C373" s="10" t="str">
        <f>IF(D373&lt;&gt;"",100+COUNTA($C$2:C372),"")</f>
        <v/>
      </c>
    </row>
    <row r="374" spans="3:3" ht="23.1" customHeight="1" x14ac:dyDescent="0.7">
      <c r="C374" s="10" t="str">
        <f>IF(D374&lt;&gt;"",100+COUNTA($C$2:C373),"")</f>
        <v/>
      </c>
    </row>
    <row r="375" spans="3:3" ht="23.1" customHeight="1" x14ac:dyDescent="0.7">
      <c r="C375" s="10" t="str">
        <f>IF(D375&lt;&gt;"",100+COUNTA($C$2:C374),"")</f>
        <v/>
      </c>
    </row>
    <row r="376" spans="3:3" ht="23.1" customHeight="1" x14ac:dyDescent="0.7">
      <c r="C376" s="10" t="str">
        <f>IF(D376&lt;&gt;"",100+COUNTA($C$2:C375),"")</f>
        <v/>
      </c>
    </row>
    <row r="377" spans="3:3" ht="23.1" customHeight="1" x14ac:dyDescent="0.7">
      <c r="C377" s="10" t="str">
        <f>IF(D377&lt;&gt;"",100+COUNTA($C$2:C376),"")</f>
        <v/>
      </c>
    </row>
    <row r="378" spans="3:3" ht="23.1" customHeight="1" x14ac:dyDescent="0.7">
      <c r="C378" s="10" t="str">
        <f>IF(D378&lt;&gt;"",100+COUNTA($C$2:C377),"")</f>
        <v/>
      </c>
    </row>
    <row r="379" spans="3:3" ht="23.1" customHeight="1" x14ac:dyDescent="0.7">
      <c r="C379" s="10" t="str">
        <f>IF(D379&lt;&gt;"",100+COUNTA($C$2:C378),"")</f>
        <v/>
      </c>
    </row>
    <row r="380" spans="3:3" ht="23.1" customHeight="1" x14ac:dyDescent="0.7">
      <c r="C380" s="10" t="str">
        <f>IF(D380&lt;&gt;"",100+COUNTA($C$2:C379),"")</f>
        <v/>
      </c>
    </row>
    <row r="381" spans="3:3" ht="23.1" customHeight="1" x14ac:dyDescent="0.7">
      <c r="C381" s="10" t="str">
        <f>IF(D381&lt;&gt;"",100+COUNTA($C$2:C380),"")</f>
        <v/>
      </c>
    </row>
    <row r="382" spans="3:3" ht="23.1" customHeight="1" x14ac:dyDescent="0.7">
      <c r="C382" s="10" t="str">
        <f>IF(D382&lt;&gt;"",100+COUNTA($C$2:C381),"")</f>
        <v/>
      </c>
    </row>
    <row r="383" spans="3:3" ht="23.1" customHeight="1" x14ac:dyDescent="0.7">
      <c r="C383" s="10" t="str">
        <f>IF(D383&lt;&gt;"",100+COUNTA($C$2:C382),"")</f>
        <v/>
      </c>
    </row>
    <row r="384" spans="3:3" ht="23.1" customHeight="1" x14ac:dyDescent="0.7">
      <c r="C384" s="10" t="str">
        <f>IF(D384&lt;&gt;"",100+COUNTA($C$2:C383),"")</f>
        <v/>
      </c>
    </row>
    <row r="385" spans="3:3" ht="23.1" customHeight="1" x14ac:dyDescent="0.7">
      <c r="C385" s="10" t="str">
        <f>IF(D385&lt;&gt;"",100+COUNTA($C$2:C384),"")</f>
        <v/>
      </c>
    </row>
    <row r="386" spans="3:3" ht="23.1" customHeight="1" x14ac:dyDescent="0.7">
      <c r="C386" s="10" t="str">
        <f>IF(D386&lt;&gt;"",100+COUNTA($C$2:C385),"")</f>
        <v/>
      </c>
    </row>
    <row r="387" spans="3:3" ht="23.1" customHeight="1" x14ac:dyDescent="0.7">
      <c r="C387" s="10" t="str">
        <f>IF(D387&lt;&gt;"",100+COUNTA($C$2:C386),"")</f>
        <v/>
      </c>
    </row>
    <row r="388" spans="3:3" ht="23.1" customHeight="1" x14ac:dyDescent="0.7">
      <c r="C388" s="10" t="str">
        <f>IF(D388&lt;&gt;"",100+COUNTA($C$2:C387),"")</f>
        <v/>
      </c>
    </row>
    <row r="389" spans="3:3" ht="23.1" customHeight="1" x14ac:dyDescent="0.7">
      <c r="C389" s="10" t="str">
        <f>IF(D389&lt;&gt;"",100+COUNTA($C$2:C388),"")</f>
        <v/>
      </c>
    </row>
    <row r="390" spans="3:3" ht="23.1" customHeight="1" x14ac:dyDescent="0.7">
      <c r="C390" s="10" t="str">
        <f>IF(D390&lt;&gt;"",100+COUNTA($C$2:C389),"")</f>
        <v/>
      </c>
    </row>
    <row r="391" spans="3:3" ht="23.1" customHeight="1" x14ac:dyDescent="0.7">
      <c r="C391" s="10" t="str">
        <f>IF(D391&lt;&gt;"",100+COUNTA($C$2:C390),"")</f>
        <v/>
      </c>
    </row>
    <row r="392" spans="3:3" ht="23.1" customHeight="1" x14ac:dyDescent="0.7">
      <c r="C392" s="10" t="str">
        <f>IF(D392&lt;&gt;"",100+COUNTA($C$2:C391),"")</f>
        <v/>
      </c>
    </row>
    <row r="393" spans="3:3" ht="23.1" customHeight="1" x14ac:dyDescent="0.7">
      <c r="C393" s="10" t="str">
        <f>IF(D393&lt;&gt;"",100+COUNTA($C$2:C392),"")</f>
        <v/>
      </c>
    </row>
    <row r="394" spans="3:3" ht="23.1" customHeight="1" x14ac:dyDescent="0.7">
      <c r="C394" s="10" t="str">
        <f>IF(D394&lt;&gt;"",100+COUNTA($C$2:C393),"")</f>
        <v/>
      </c>
    </row>
    <row r="395" spans="3:3" ht="23.1" customHeight="1" x14ac:dyDescent="0.7">
      <c r="C395" s="10" t="str">
        <f>IF(D395&lt;&gt;"",100+COUNTA($C$2:C394),"")</f>
        <v/>
      </c>
    </row>
    <row r="396" spans="3:3" ht="23.1" customHeight="1" x14ac:dyDescent="0.7">
      <c r="C396" s="10" t="str">
        <f>IF(D396&lt;&gt;"",100+COUNTA($C$2:C395),"")</f>
        <v/>
      </c>
    </row>
    <row r="397" spans="3:3" ht="23.1" customHeight="1" x14ac:dyDescent="0.7">
      <c r="C397" s="10" t="str">
        <f>IF(D397&lt;&gt;"",100+COUNTA($C$2:C396),"")</f>
        <v/>
      </c>
    </row>
    <row r="398" spans="3:3" ht="23.1" customHeight="1" x14ac:dyDescent="0.7">
      <c r="C398" s="10" t="str">
        <f>IF(D398&lt;&gt;"",100+COUNTA($C$2:C397),"")</f>
        <v/>
      </c>
    </row>
    <row r="399" spans="3:3" ht="23.1" customHeight="1" x14ac:dyDescent="0.7">
      <c r="C399" s="10" t="str">
        <f>IF(D399&lt;&gt;"",100+COUNTA($C$2:C398),"")</f>
        <v/>
      </c>
    </row>
    <row r="400" spans="3:3" ht="23.1" customHeight="1" x14ac:dyDescent="0.7">
      <c r="C400" s="10" t="str">
        <f>IF(D400&lt;&gt;"",100+COUNTA($C$2:C399),"")</f>
        <v/>
      </c>
    </row>
    <row r="401" spans="3:3" ht="23.1" customHeight="1" x14ac:dyDescent="0.7">
      <c r="C401" s="10" t="str">
        <f>IF(D401&lt;&gt;"",100+COUNTA($C$2:C400),"")</f>
        <v/>
      </c>
    </row>
    <row r="402" spans="3:3" ht="23.1" customHeight="1" x14ac:dyDescent="0.7">
      <c r="C402" s="10" t="str">
        <f>IF(D402&lt;&gt;"",100+COUNTA($C$2:C401),"")</f>
        <v/>
      </c>
    </row>
    <row r="403" spans="3:3" ht="23.1" customHeight="1" x14ac:dyDescent="0.7">
      <c r="C403" s="10" t="str">
        <f>IF(D403&lt;&gt;"",100+COUNTA($C$2:C402),"")</f>
        <v/>
      </c>
    </row>
    <row r="404" spans="3:3" ht="23.1" customHeight="1" x14ac:dyDescent="0.7">
      <c r="C404" s="10" t="str">
        <f>IF(D404&lt;&gt;"",100+COUNTA($C$2:C403),"")</f>
        <v/>
      </c>
    </row>
    <row r="405" spans="3:3" ht="23.1" customHeight="1" x14ac:dyDescent="0.7">
      <c r="C405" s="10" t="str">
        <f>IF(D405&lt;&gt;"",100+COUNTA($C$2:C404),"")</f>
        <v/>
      </c>
    </row>
    <row r="406" spans="3:3" ht="23.1" customHeight="1" x14ac:dyDescent="0.7">
      <c r="C406" s="10" t="str">
        <f>IF(D406&lt;&gt;"",100+COUNTA($C$2:C405),"")</f>
        <v/>
      </c>
    </row>
    <row r="407" spans="3:3" ht="23.1" customHeight="1" x14ac:dyDescent="0.7">
      <c r="C407" s="10" t="str">
        <f>IF(D407&lt;&gt;"",100+COUNTA($C$2:C406),"")</f>
        <v/>
      </c>
    </row>
    <row r="408" spans="3:3" ht="23.1" customHeight="1" x14ac:dyDescent="0.7">
      <c r="C408" s="10" t="str">
        <f>IF(D408&lt;&gt;"",100+COUNTA($C$2:C407),"")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0"/>
  <sheetViews>
    <sheetView rightToLeft="1" topLeftCell="C1" zoomScale="70" zoomScaleNormal="70" zoomScaleSheetLayoutView="40" zoomScalePageLayoutView="25" workbookViewId="0">
      <selection activeCell="E9" sqref="E9"/>
    </sheetView>
  </sheetViews>
  <sheetFormatPr defaultRowHeight="29.25" x14ac:dyDescent="0.7"/>
  <cols>
    <col min="1" max="1" width="0" style="21" hidden="1" customWidth="1"/>
    <col min="2" max="2" width="8.6640625" style="21" hidden="1" customWidth="1"/>
    <col min="3" max="3" width="8.6640625" style="21" customWidth="1"/>
    <col min="4" max="4" width="8.6640625" style="21"/>
    <col min="5" max="5" width="22.5" style="21" bestFit="1" customWidth="1"/>
    <col min="6" max="9" width="8.6640625" style="21"/>
    <col min="10" max="10" width="8.4140625" style="21" bestFit="1" customWidth="1"/>
    <col min="11" max="11" width="11.08203125" style="21" customWidth="1"/>
    <col min="12" max="16" width="8.6640625" style="21"/>
    <col min="17" max="17" width="12.1640625" style="21" customWidth="1"/>
    <col min="18" max="18" width="8.4140625" style="21" customWidth="1"/>
    <col min="19" max="16384" width="8.6640625" style="21"/>
  </cols>
  <sheetData>
    <row r="1" spans="1:17" x14ac:dyDescent="0.7">
      <c r="A1" s="34" t="s">
        <v>60</v>
      </c>
      <c r="B1" s="34"/>
      <c r="C1" s="34"/>
      <c r="D1" s="34"/>
      <c r="E1" s="35">
        <v>1</v>
      </c>
      <c r="F1" s="32" t="s">
        <v>58</v>
      </c>
      <c r="G1" s="33"/>
      <c r="H1" s="33"/>
      <c r="I1" s="33"/>
      <c r="J1" s="33"/>
      <c r="K1" s="33"/>
    </row>
    <row r="2" spans="1:17" ht="29.25" hidden="1" customHeight="1" x14ac:dyDescent="0.7">
      <c r="A2" s="34"/>
      <c r="B2" s="34"/>
      <c r="C2" s="34"/>
      <c r="D2" s="34"/>
      <c r="E2" s="35"/>
    </row>
    <row r="3" spans="1:17" ht="29.25" hidden="1" customHeight="1" x14ac:dyDescent="0.7">
      <c r="A3" s="34"/>
      <c r="B3" s="34"/>
      <c r="C3" s="34"/>
      <c r="D3" s="34"/>
      <c r="E3" s="35"/>
    </row>
    <row r="4" spans="1:17" ht="29.25" hidden="1" customHeight="1" x14ac:dyDescent="0.7">
      <c r="A4" s="34"/>
      <c r="B4" s="34"/>
      <c r="C4" s="34"/>
      <c r="D4" s="34"/>
      <c r="E4" s="35"/>
    </row>
    <row r="5" spans="1:17" ht="29.25" hidden="1" customHeight="1" x14ac:dyDescent="0.7">
      <c r="A5" s="34"/>
      <c r="B5" s="34"/>
      <c r="C5" s="34"/>
      <c r="D5" s="34"/>
      <c r="E5" s="35"/>
      <c r="F5" s="22"/>
      <c r="G5" s="22"/>
      <c r="H5" s="22"/>
      <c r="I5" s="22"/>
      <c r="J5" s="22"/>
      <c r="K5" s="23"/>
      <c r="L5" s="22"/>
      <c r="M5" s="22"/>
      <c r="N5" s="22"/>
      <c r="O5" s="22"/>
      <c r="P5" s="22"/>
      <c r="Q5" s="22"/>
    </row>
    <row r="6" spans="1:17" x14ac:dyDescent="0.7">
      <c r="A6" s="34"/>
      <c r="B6" s="34"/>
      <c r="C6" s="34"/>
      <c r="D6" s="34"/>
      <c r="E6" s="36"/>
      <c r="F6" s="32" t="s">
        <v>59</v>
      </c>
      <c r="G6" s="33"/>
      <c r="H6" s="33"/>
      <c r="I6" s="33"/>
      <c r="J6" s="33"/>
      <c r="K6" s="33"/>
      <c r="L6" s="24"/>
      <c r="M6" s="24"/>
      <c r="N6" s="24"/>
      <c r="O6" s="24"/>
      <c r="P6" s="24"/>
      <c r="Q6" s="24"/>
    </row>
    <row r="7" spans="1:17" ht="45" customHeight="1" x14ac:dyDescent="0.7">
      <c r="D7" s="25" t="s">
        <v>0</v>
      </c>
      <c r="E7" s="26" t="s">
        <v>1</v>
      </c>
      <c r="F7" s="25" t="s">
        <v>2</v>
      </c>
      <c r="G7" s="25" t="s">
        <v>3</v>
      </c>
      <c r="H7" s="25" t="s">
        <v>4</v>
      </c>
      <c r="I7" s="25" t="s">
        <v>5</v>
      </c>
      <c r="J7" s="27" t="s">
        <v>6</v>
      </c>
      <c r="K7" s="27" t="s">
        <v>7</v>
      </c>
      <c r="L7" s="27" t="s">
        <v>8</v>
      </c>
      <c r="M7" s="28" t="s">
        <v>9</v>
      </c>
      <c r="N7" s="25" t="s">
        <v>10</v>
      </c>
      <c r="O7" s="25" t="s">
        <v>5</v>
      </c>
      <c r="P7" s="25" t="s">
        <v>11</v>
      </c>
      <c r="Q7" s="26" t="s">
        <v>61</v>
      </c>
    </row>
    <row r="8" spans="1:17" x14ac:dyDescent="0.7">
      <c r="B8" s="21">
        <f>IF(MOD(2*(ROWS($A$8:$A8)),10)-2=0,ROW(),"")</f>
        <v>8</v>
      </c>
      <c r="C8" s="21">
        <f>IF(ISNUMBER($E$1),IF(ROWS($C$8:C8)&gt;26,"",IF(Sheet3!$I9&lt;&gt;"",Sheet3!$I9+$E$1-1,"")),"")</f>
        <v>1</v>
      </c>
      <c r="D8" s="29">
        <f>IF(ROWS($D$8:D8)&gt;35,"",IF(INDEX(Sheet1!$C$3:$P$109,MATCH($C8,Sheet1!$A$3:$A$109,0),MATCH(final!D$7,Sheet1!$C$2:$P$2,0))=0,"",INDEX(Sheet1!$C$3:$P$109,MATCH($C8,Sheet1!$A$3:$A$109,0),MATCH(final!D$7,Sheet1!$C$2:$P$2,0))))</f>
        <v>101</v>
      </c>
      <c r="E8" s="29" t="str">
        <f>IF(INDEX(Sheet1!$C$3:$P$109,MATCH($C8,Sheet1!$A$3:$A$109,0),MATCH(final!E$7,Sheet1!$C$2:$P$2,0))=0,"",INDEX(Sheet1!$C$3:$P$109,MATCH($C8,Sheet1!$A$3:$A$109,0),MATCH(final!E$7,Sheet1!$C$2:$P$2,0)))</f>
        <v>احمد صادق صادق</v>
      </c>
      <c r="F8" s="29">
        <f>IF(INDEX(Sheet1!$C$3:$P$109,MATCH($C8,Sheet1!$A$3:$A$109,0),MATCH(final!F$7,Sheet1!$C$2:$P$2,0))=0,"",INDEX(Sheet1!$C$3:$P$109,MATCH($C8,Sheet1!$A$3:$A$109,0),MATCH(final!F$7,Sheet1!$C$2:$P$2,0)))</f>
        <v>325</v>
      </c>
      <c r="G8" s="29">
        <f>IF(INDEX(Sheet1!$C$3:$P$109,MATCH($C8,Sheet1!$A$3:$A$109,0),MATCH(final!G$7,Sheet1!$C$2:$P$2,0))=0,"",INDEX(Sheet1!$C$3:$P$109,MATCH($C8,Sheet1!$A$3:$A$109,0),MATCH(final!G$7,Sheet1!$C$2:$P$2,0)))</f>
        <v>325</v>
      </c>
      <c r="H8" s="29">
        <f>IF(INDEX(Sheet1!$C$3:$P$109,MATCH($C8,Sheet1!$A$3:$A$109,0),MATCH(final!H$7,Sheet1!$C$2:$P$2,0))=0,"",INDEX(Sheet1!$C$3:$P$109,MATCH($C8,Sheet1!$A$3:$A$109,0),MATCH(final!H$7,Sheet1!$C$2:$P$2,0)))</f>
        <v>50</v>
      </c>
      <c r="I8" s="29">
        <f>IF(INDEX(Sheet1!$C$3:$P$109,MATCH($C8,Sheet1!$A$3:$A$109,0),MATCH(final!I$7,Sheet1!$C$2:$P$2,0))=0,"",INDEX(Sheet1!$C$3:$P$109,MATCH($C8,Sheet1!$A$3:$A$109,0),MATCH(final!I$7,Sheet1!$C$2:$P$2,0)))</f>
        <v>700</v>
      </c>
      <c r="J8" s="29">
        <f>IF(INDEX(Sheet1!$C$3:$P$109,MATCH($C8,Sheet1!$A$3:$A$109,0),MATCH(final!J$7,Sheet1!$C$2:$P$2,0))=0,"",INDEX(Sheet1!$C$3:$P$109,MATCH($C8,Sheet1!$A$3:$A$109,0),MATCH(final!J$7,Sheet1!$C$2:$P$2,0)))</f>
        <v>85</v>
      </c>
      <c r="K8" s="30">
        <f>IF(INDEX(Sheet1!$C$3:$P$109,MATCH($C8,Sheet1!$A$3:$A$109,0),MATCH(final!K$7,Sheet1!$C$2:$P$2,0))=0,"",INDEX(Sheet1!$C$3:$P$109,MATCH($C8,Sheet1!$A$3:$A$109,0),MATCH(final!K$7,Sheet1!$C$2:$P$2,0)))</f>
        <v>48.833333333333329</v>
      </c>
      <c r="L8" s="29">
        <f>IF(INDEX(Sheet1!$C$3:$P$109,MATCH($C8,Sheet1!$A$3:$A$109,0),MATCH(final!L$7,Sheet1!$C$2:$P$2,0))=0,"",INDEX(Sheet1!$C$3:$P$109,MATCH($C8,Sheet1!$A$3:$A$109,0),MATCH(final!L$7,Sheet1!$C$2:$P$2,0)))</f>
        <v>46</v>
      </c>
      <c r="M8" s="29">
        <f>IF(INDEX(Sheet1!$C$3:$P$109,MATCH($C8,Sheet1!$A$3:$A$109,0),MATCH(final!M$7,Sheet1!$C$2:$P$2,0))=0,"",INDEX(Sheet1!$C$3:$P$109,MATCH($C8,Sheet1!$A$3:$A$109,0),MATCH(final!M$7,Sheet1!$C$2:$P$2,0)))</f>
        <v>22</v>
      </c>
      <c r="N8" s="29">
        <f>IF(INDEX(Sheet1!$C$3:$P$109,MATCH($C8,Sheet1!$A$3:$A$109,0),MATCH(final!N$7,Sheet1!$C$2:$P$2,0))=0,"",INDEX(Sheet1!$C$3:$P$109,MATCH($C8,Sheet1!$A$3:$A$109,0),MATCH(final!N$7,Sheet1!$C$2:$P$2,0)))</f>
        <v>350</v>
      </c>
      <c r="O8" s="29">
        <f>IF(INDEX(Sheet1!$C$3:$P$109,MATCH($C8,Sheet1!$A$3:$A$109,0),MATCH(final!O$7,Sheet1!$C$2:$P$2,0))=0,"",INDEX(Sheet1!$C$3:$P$109,MATCH($C8,Sheet1!$A$3:$A$109,0),MATCH(final!O$7,Sheet1!$C$2:$P$2,0)))</f>
        <v>700</v>
      </c>
      <c r="P8" s="29">
        <f>IF(INDEX(Sheet1!$C$3:$P$109,MATCH($C8,Sheet1!$A$3:$A$109,0),MATCH(final!P$7,Sheet1!$C$2:$P$2,0))=0,"",INDEX(Sheet1!$C$3:$P$109,MATCH($C8,Sheet1!$A$3:$A$109,0),MATCH(final!P$7,Sheet1!$C$2:$P$2,0)))</f>
        <v>282</v>
      </c>
      <c r="Q8" s="29" t="str">
        <f>IF(INDEX(Sheet1!$C$3:$P$109,MATCH($C8,Sheet1!$A$3:$A$109,0),MATCH(final!Q$7,Sheet1!$C$2:$P$2,0))=0,"",INDEX(Sheet1!$C$3:$P$109,MATCH($C8,Sheet1!$A$3:$A$109,0),MATCH(final!Q$7,Sheet1!$C$2:$P$2,0)))</f>
        <v/>
      </c>
    </row>
    <row r="9" spans="1:17" x14ac:dyDescent="0.7">
      <c r="B9" s="21" t="str">
        <f>IF(MOD(2*(ROWS($A$8:$A9)),10)-2=0,ROW(),"")</f>
        <v/>
      </c>
      <c r="C9" s="21" t="str">
        <f>IF(ISNUMBER($E$1),IF(ROWS($C$8:C9)&gt;26,"",IF(Sheet3!$I10&lt;&gt;"",Sheet3!$I10+$E$1-1,"")),"")</f>
        <v/>
      </c>
      <c r="D9" s="29" t="str">
        <f>IF(ROWS($D$8:D9)&gt;35,"",IF(INDEX(Sheet1!$C$3:$P$109,MATCH($C9,Sheet1!$A$3:$A$109,0),MATCH(final!D$7,Sheet1!$C$2:$P$2,0))=0,"",INDEX(Sheet1!$C$3:$P$109,MATCH($C9,Sheet1!$A$3:$A$109,0),MATCH(final!D$7,Sheet1!$C$2:$P$2,0))))</f>
        <v/>
      </c>
      <c r="E9" s="29" t="str">
        <f>IF(INDEX(Sheet1!$C$3:$P$109,MATCH($C9,Sheet1!$A$3:$A$109,0),MATCH(final!E$7,Sheet1!$C$2:$P$2,0))=0,"",INDEX(Sheet1!$C$3:$P$109,MATCH($C9,Sheet1!$A$3:$A$109,0),MATCH(final!E$7,Sheet1!$C$2:$P$2,0)))</f>
        <v/>
      </c>
      <c r="F9" s="29" t="str">
        <f>IF(INDEX(Sheet1!$C$3:$P$109,MATCH($C9,Sheet1!$A$3:$A$109,0),MATCH(final!F$7,Sheet1!$C$2:$P$2,0))=0,"",INDEX(Sheet1!$C$3:$P$109,MATCH($C9,Sheet1!$A$3:$A$109,0),MATCH(final!F$7,Sheet1!$C$2:$P$2,0)))</f>
        <v/>
      </c>
      <c r="G9" s="29" t="str">
        <f>IF(INDEX(Sheet1!$C$3:$P$109,MATCH($C9,Sheet1!$A$3:$A$109,0),MATCH(final!G$7,Sheet1!$C$2:$P$2,0))=0,"",INDEX(Sheet1!$C$3:$P$109,MATCH($C9,Sheet1!$A$3:$A$109,0),MATCH(final!G$7,Sheet1!$C$2:$P$2,0)))</f>
        <v/>
      </c>
      <c r="H9" s="29" t="str">
        <f>IF(INDEX(Sheet1!$C$3:$P$109,MATCH($C9,Sheet1!$A$3:$A$109,0),MATCH(final!H$7,Sheet1!$C$2:$P$2,0))=0,"",INDEX(Sheet1!$C$3:$P$109,MATCH($C9,Sheet1!$A$3:$A$109,0),MATCH(final!H$7,Sheet1!$C$2:$P$2,0)))</f>
        <v/>
      </c>
      <c r="I9" s="29" t="str">
        <f>IF(INDEX(Sheet1!$C$3:$P$109,MATCH($C9,Sheet1!$A$3:$A$109,0),MATCH(final!I$7,Sheet1!$C$2:$P$2,0))=0,"",INDEX(Sheet1!$C$3:$P$109,MATCH($C9,Sheet1!$A$3:$A$109,0),MATCH(final!I$7,Sheet1!$C$2:$P$2,0)))</f>
        <v/>
      </c>
      <c r="J9" s="29" t="str">
        <f>IF(INDEX(Sheet1!$C$3:$P$109,MATCH($C9,Sheet1!$A$3:$A$109,0),MATCH(final!J$7,Sheet1!$C$2:$P$2,0))=0,"",INDEX(Sheet1!$C$3:$P$109,MATCH($C9,Sheet1!$A$3:$A$109,0),MATCH(final!J$7,Sheet1!$C$2:$P$2,0)))</f>
        <v/>
      </c>
      <c r="K9" s="30" t="str">
        <f>IF(INDEX(Sheet1!$C$3:$P$109,MATCH($C9,Sheet1!$A$3:$A$109,0),MATCH(final!K$7,Sheet1!$C$2:$P$2,0))=0,"",INDEX(Sheet1!$C$3:$P$109,MATCH($C9,Sheet1!$A$3:$A$109,0),MATCH(final!K$7,Sheet1!$C$2:$P$2,0)))</f>
        <v/>
      </c>
      <c r="L9" s="29" t="str">
        <f>IF(INDEX(Sheet1!$C$3:$P$109,MATCH($C9,Sheet1!$A$3:$A$109,0),MATCH(final!L$7,Sheet1!$C$2:$P$2,0))=0,"",INDEX(Sheet1!$C$3:$P$109,MATCH($C9,Sheet1!$A$3:$A$109,0),MATCH(final!L$7,Sheet1!$C$2:$P$2,0)))</f>
        <v/>
      </c>
      <c r="M9" s="29" t="str">
        <f>IF(INDEX(Sheet1!$C$3:$P$109,MATCH($C9,Sheet1!$A$3:$A$109,0),MATCH(final!M$7,Sheet1!$C$2:$P$2,0))=0,"",INDEX(Sheet1!$C$3:$P$109,MATCH($C9,Sheet1!$A$3:$A$109,0),MATCH(final!M$7,Sheet1!$C$2:$P$2,0)))</f>
        <v/>
      </c>
      <c r="N9" s="29" t="str">
        <f>IF(INDEX(Sheet1!$C$3:$P$109,MATCH($C9,Sheet1!$A$3:$A$109,0),MATCH(final!N$7,Sheet1!$C$2:$P$2,0))=0,"",INDEX(Sheet1!$C$3:$P$109,MATCH($C9,Sheet1!$A$3:$A$109,0),MATCH(final!N$7,Sheet1!$C$2:$P$2,0)))</f>
        <v/>
      </c>
      <c r="O9" s="29" t="str">
        <f>IF(INDEX(Sheet1!$C$3:$P$109,MATCH($C9,Sheet1!$A$3:$A$109,0),MATCH(final!O$7,Sheet1!$C$2:$P$2,0))=0,"",INDEX(Sheet1!$C$3:$P$109,MATCH($C9,Sheet1!$A$3:$A$109,0),MATCH(final!O$7,Sheet1!$C$2:$P$2,0)))</f>
        <v/>
      </c>
      <c r="P9" s="29" t="str">
        <f>IF(INDEX(Sheet1!$C$3:$P$109,MATCH($C9,Sheet1!$A$3:$A$109,0),MATCH(final!P$7,Sheet1!$C$2:$P$2,0))=0,"",INDEX(Sheet1!$C$3:$P$109,MATCH($C9,Sheet1!$A$3:$A$109,0),MATCH(final!P$7,Sheet1!$C$2:$P$2,0)))</f>
        <v/>
      </c>
      <c r="Q9" s="29" t="str">
        <f>IF(INDEX(Sheet1!$C$3:$P$109,MATCH($C9,Sheet1!$A$3:$A$109,0),MATCH(final!Q$7,Sheet1!$C$2:$P$2,0))=0,"",INDEX(Sheet1!$C$3:$P$109,MATCH($C9,Sheet1!$A$3:$A$109,0),MATCH(final!Q$7,Sheet1!$C$2:$P$2,0)))</f>
        <v/>
      </c>
    </row>
    <row r="10" spans="1:17" x14ac:dyDescent="0.7">
      <c r="B10" s="21" t="str">
        <f>IF(MOD(2*(ROWS($A$8:$A10)),10)-2=0,ROW(),"")</f>
        <v/>
      </c>
      <c r="C10" s="21" t="str">
        <f>IF(ISNUMBER($E$1),IF(ROWS($C$8:C10)&gt;26,"",IF(Sheet3!$I11&lt;&gt;"",Sheet3!$I11+$E$1-1,"")),"")</f>
        <v/>
      </c>
      <c r="D10" s="29" t="str">
        <f>IF(ROWS($D$8:D10)&gt;35,"",IF(INDEX(Sheet1!$C$3:$P$109,MATCH($C10,Sheet1!$A$3:$A$109,0),MATCH(final!D$7,Sheet1!$C$2:$P$2,0))=0,"",INDEX(Sheet1!$C$3:$P$109,MATCH($C10,Sheet1!$A$3:$A$109,0),MATCH(final!D$7,Sheet1!$C$2:$P$2,0))))</f>
        <v/>
      </c>
      <c r="E10" s="29" t="str">
        <f>IF(INDEX(Sheet1!$C$3:$P$109,MATCH($C10,Sheet1!$A$3:$A$109,0),MATCH(final!E$7,Sheet1!$C$2:$P$2,0))=0,"",INDEX(Sheet1!$C$3:$P$109,MATCH($C10,Sheet1!$A$3:$A$109,0),MATCH(final!E$7,Sheet1!$C$2:$P$2,0)))</f>
        <v/>
      </c>
      <c r="F10" s="29" t="str">
        <f>IF(INDEX(Sheet1!$C$3:$P$109,MATCH($C10,Sheet1!$A$3:$A$109,0),MATCH(final!F$7,Sheet1!$C$2:$P$2,0))=0,"",INDEX(Sheet1!$C$3:$P$109,MATCH($C10,Sheet1!$A$3:$A$109,0),MATCH(final!F$7,Sheet1!$C$2:$P$2,0)))</f>
        <v/>
      </c>
      <c r="G10" s="29" t="str">
        <f>IF(INDEX(Sheet1!$C$3:$P$109,MATCH($C10,Sheet1!$A$3:$A$109,0),MATCH(final!G$7,Sheet1!$C$2:$P$2,0))=0,"",INDEX(Sheet1!$C$3:$P$109,MATCH($C10,Sheet1!$A$3:$A$109,0),MATCH(final!G$7,Sheet1!$C$2:$P$2,0)))</f>
        <v/>
      </c>
      <c r="H10" s="29" t="str">
        <f>IF(INDEX(Sheet1!$C$3:$P$109,MATCH($C10,Sheet1!$A$3:$A$109,0),MATCH(final!H$7,Sheet1!$C$2:$P$2,0))=0,"",INDEX(Sheet1!$C$3:$P$109,MATCH($C10,Sheet1!$A$3:$A$109,0),MATCH(final!H$7,Sheet1!$C$2:$P$2,0)))</f>
        <v/>
      </c>
      <c r="I10" s="29" t="str">
        <f>IF(INDEX(Sheet1!$C$3:$P$109,MATCH($C10,Sheet1!$A$3:$A$109,0),MATCH(final!I$7,Sheet1!$C$2:$P$2,0))=0,"",INDEX(Sheet1!$C$3:$P$109,MATCH($C10,Sheet1!$A$3:$A$109,0),MATCH(final!I$7,Sheet1!$C$2:$P$2,0)))</f>
        <v/>
      </c>
      <c r="J10" s="29" t="str">
        <f>IF(INDEX(Sheet1!$C$3:$P$109,MATCH($C10,Sheet1!$A$3:$A$109,0),MATCH(final!J$7,Sheet1!$C$2:$P$2,0))=0,"",INDEX(Sheet1!$C$3:$P$109,MATCH($C10,Sheet1!$A$3:$A$109,0),MATCH(final!J$7,Sheet1!$C$2:$P$2,0)))</f>
        <v/>
      </c>
      <c r="K10" s="30" t="str">
        <f>IF(INDEX(Sheet1!$C$3:$P$109,MATCH($C10,Sheet1!$A$3:$A$109,0),MATCH(final!K$7,Sheet1!$C$2:$P$2,0))=0,"",INDEX(Sheet1!$C$3:$P$109,MATCH($C10,Sheet1!$A$3:$A$109,0),MATCH(final!K$7,Sheet1!$C$2:$P$2,0)))</f>
        <v/>
      </c>
      <c r="L10" s="29" t="str">
        <f>IF(INDEX(Sheet1!$C$3:$P$109,MATCH($C10,Sheet1!$A$3:$A$109,0),MATCH(final!L$7,Sheet1!$C$2:$P$2,0))=0,"",INDEX(Sheet1!$C$3:$P$109,MATCH($C10,Sheet1!$A$3:$A$109,0),MATCH(final!L$7,Sheet1!$C$2:$P$2,0)))</f>
        <v/>
      </c>
      <c r="M10" s="29" t="str">
        <f>IF(INDEX(Sheet1!$C$3:$P$109,MATCH($C10,Sheet1!$A$3:$A$109,0),MATCH(final!M$7,Sheet1!$C$2:$P$2,0))=0,"",INDEX(Sheet1!$C$3:$P$109,MATCH($C10,Sheet1!$A$3:$A$109,0),MATCH(final!M$7,Sheet1!$C$2:$P$2,0)))</f>
        <v/>
      </c>
      <c r="N10" s="29" t="str">
        <f>IF(INDEX(Sheet1!$C$3:$P$109,MATCH($C10,Sheet1!$A$3:$A$109,0),MATCH(final!N$7,Sheet1!$C$2:$P$2,0))=0,"",INDEX(Sheet1!$C$3:$P$109,MATCH($C10,Sheet1!$A$3:$A$109,0),MATCH(final!N$7,Sheet1!$C$2:$P$2,0)))</f>
        <v/>
      </c>
      <c r="O10" s="29" t="str">
        <f>IF(INDEX(Sheet1!$C$3:$P$109,MATCH($C10,Sheet1!$A$3:$A$109,0),MATCH(final!O$7,Sheet1!$C$2:$P$2,0))=0,"",INDEX(Sheet1!$C$3:$P$109,MATCH($C10,Sheet1!$A$3:$A$109,0),MATCH(final!O$7,Sheet1!$C$2:$P$2,0)))</f>
        <v/>
      </c>
      <c r="P10" s="29" t="str">
        <f>IF(INDEX(Sheet1!$C$3:$P$109,MATCH($C10,Sheet1!$A$3:$A$109,0),MATCH(final!P$7,Sheet1!$C$2:$P$2,0))=0,"",INDEX(Sheet1!$C$3:$P$109,MATCH($C10,Sheet1!$A$3:$A$109,0),MATCH(final!P$7,Sheet1!$C$2:$P$2,0)))</f>
        <v/>
      </c>
      <c r="Q10" s="29" t="str">
        <f>IF(INDEX(Sheet1!$C$3:$P$109,MATCH($C10,Sheet1!$A$3:$A$109,0),MATCH(final!Q$7,Sheet1!$C$2:$P$2,0))=0,"",INDEX(Sheet1!$C$3:$P$109,MATCH($C10,Sheet1!$A$3:$A$109,0),MATCH(final!Q$7,Sheet1!$C$2:$P$2,0)))</f>
        <v/>
      </c>
    </row>
    <row r="11" spans="1:17" ht="29.25" customHeight="1" x14ac:dyDescent="0.7">
      <c r="B11" s="21" t="str">
        <f>IF(MOD(2*(ROWS($A$8:$A11)),10)-2=0,ROW(),"")</f>
        <v/>
      </c>
      <c r="C11" s="21" t="str">
        <f>IF(ISNUMBER($E$1),IF(ROWS($C$8:C11)&gt;26,"",IF(Sheet3!$I12&lt;&gt;"",Sheet3!$I12+$E$1-1,"")),"")</f>
        <v/>
      </c>
      <c r="D11" s="29" t="str">
        <f>IF(ROWS($D$8:D11)&gt;35,"",IF(INDEX(Sheet1!$C$3:$P$109,MATCH($C11,Sheet1!$A$3:$A$109,0),MATCH(final!D$7,Sheet1!$C$2:$P$2,0))=0,"",INDEX(Sheet1!$C$3:$P$109,MATCH($C11,Sheet1!$A$3:$A$109,0),MATCH(final!D$7,Sheet1!$C$2:$P$2,0))))</f>
        <v/>
      </c>
      <c r="E11" s="29" t="str">
        <f>IF(INDEX(Sheet1!$C$3:$P$109,MATCH($C11,Sheet1!$A$3:$A$109,0),MATCH(final!E$7,Sheet1!$C$2:$P$2,0))=0,"",INDEX(Sheet1!$C$3:$P$109,MATCH($C11,Sheet1!$A$3:$A$109,0),MATCH(final!E$7,Sheet1!$C$2:$P$2,0)))</f>
        <v/>
      </c>
      <c r="F11" s="29" t="str">
        <f>IF(INDEX(Sheet1!$C$3:$P$109,MATCH($C11,Sheet1!$A$3:$A$109,0),MATCH(final!F$7,Sheet1!$C$2:$P$2,0))=0,"",INDEX(Sheet1!$C$3:$P$109,MATCH($C11,Sheet1!$A$3:$A$109,0),MATCH(final!F$7,Sheet1!$C$2:$P$2,0)))</f>
        <v/>
      </c>
      <c r="G11" s="29" t="str">
        <f>IF(INDEX(Sheet1!$C$3:$P$109,MATCH($C11,Sheet1!$A$3:$A$109,0),MATCH(final!G$7,Sheet1!$C$2:$P$2,0))=0,"",INDEX(Sheet1!$C$3:$P$109,MATCH($C11,Sheet1!$A$3:$A$109,0),MATCH(final!G$7,Sheet1!$C$2:$P$2,0)))</f>
        <v/>
      </c>
      <c r="H11" s="29" t="str">
        <f>IF(INDEX(Sheet1!$C$3:$P$109,MATCH($C11,Sheet1!$A$3:$A$109,0),MATCH(final!H$7,Sheet1!$C$2:$P$2,0))=0,"",INDEX(Sheet1!$C$3:$P$109,MATCH($C11,Sheet1!$A$3:$A$109,0),MATCH(final!H$7,Sheet1!$C$2:$P$2,0)))</f>
        <v/>
      </c>
      <c r="I11" s="29" t="str">
        <f>IF(INDEX(Sheet1!$C$3:$P$109,MATCH($C11,Sheet1!$A$3:$A$109,0),MATCH(final!I$7,Sheet1!$C$2:$P$2,0))=0,"",INDEX(Sheet1!$C$3:$P$109,MATCH($C11,Sheet1!$A$3:$A$109,0),MATCH(final!I$7,Sheet1!$C$2:$P$2,0)))</f>
        <v/>
      </c>
      <c r="J11" s="29" t="str">
        <f>IF(INDEX(Sheet1!$C$3:$P$109,MATCH($C11,Sheet1!$A$3:$A$109,0),MATCH(final!J$7,Sheet1!$C$2:$P$2,0))=0,"",INDEX(Sheet1!$C$3:$P$109,MATCH($C11,Sheet1!$A$3:$A$109,0),MATCH(final!J$7,Sheet1!$C$2:$P$2,0)))</f>
        <v/>
      </c>
      <c r="K11" s="30" t="str">
        <f>IF(INDEX(Sheet1!$C$3:$P$109,MATCH($C11,Sheet1!$A$3:$A$109,0),MATCH(final!K$7,Sheet1!$C$2:$P$2,0))=0,"",INDEX(Sheet1!$C$3:$P$109,MATCH($C11,Sheet1!$A$3:$A$109,0),MATCH(final!K$7,Sheet1!$C$2:$P$2,0)))</f>
        <v/>
      </c>
      <c r="L11" s="29" t="str">
        <f>IF(INDEX(Sheet1!$C$3:$P$109,MATCH($C11,Sheet1!$A$3:$A$109,0),MATCH(final!L$7,Sheet1!$C$2:$P$2,0))=0,"",INDEX(Sheet1!$C$3:$P$109,MATCH($C11,Sheet1!$A$3:$A$109,0),MATCH(final!L$7,Sheet1!$C$2:$P$2,0)))</f>
        <v/>
      </c>
      <c r="M11" s="29" t="str">
        <f>IF(INDEX(Sheet1!$C$3:$P$109,MATCH($C11,Sheet1!$A$3:$A$109,0),MATCH(final!M$7,Sheet1!$C$2:$P$2,0))=0,"",INDEX(Sheet1!$C$3:$P$109,MATCH($C11,Sheet1!$A$3:$A$109,0),MATCH(final!M$7,Sheet1!$C$2:$P$2,0)))</f>
        <v/>
      </c>
      <c r="N11" s="29" t="str">
        <f>IF(INDEX(Sheet1!$C$3:$P$109,MATCH($C11,Sheet1!$A$3:$A$109,0),MATCH(final!N$7,Sheet1!$C$2:$P$2,0))=0,"",INDEX(Sheet1!$C$3:$P$109,MATCH($C11,Sheet1!$A$3:$A$109,0),MATCH(final!N$7,Sheet1!$C$2:$P$2,0)))</f>
        <v/>
      </c>
      <c r="O11" s="29" t="str">
        <f>IF(INDEX(Sheet1!$C$3:$P$109,MATCH($C11,Sheet1!$A$3:$A$109,0),MATCH(final!O$7,Sheet1!$C$2:$P$2,0))=0,"",INDEX(Sheet1!$C$3:$P$109,MATCH($C11,Sheet1!$A$3:$A$109,0),MATCH(final!O$7,Sheet1!$C$2:$P$2,0)))</f>
        <v/>
      </c>
      <c r="P11" s="29" t="str">
        <f>IF(INDEX(Sheet1!$C$3:$P$109,MATCH($C11,Sheet1!$A$3:$A$109,0),MATCH(final!P$7,Sheet1!$C$2:$P$2,0))=0,"",INDEX(Sheet1!$C$3:$P$109,MATCH($C11,Sheet1!$A$3:$A$109,0),MATCH(final!P$7,Sheet1!$C$2:$P$2,0)))</f>
        <v/>
      </c>
      <c r="Q11" s="29" t="str">
        <f>IF(INDEX(Sheet1!$C$3:$P$109,MATCH($C11,Sheet1!$A$3:$A$109,0),MATCH(final!Q$7,Sheet1!$C$2:$P$2,0))=0,"",INDEX(Sheet1!$C$3:$P$109,MATCH($C11,Sheet1!$A$3:$A$109,0),MATCH(final!Q$7,Sheet1!$C$2:$P$2,0)))</f>
        <v/>
      </c>
    </row>
    <row r="12" spans="1:17" x14ac:dyDescent="0.7">
      <c r="B12" s="21" t="str">
        <f>IF(MOD(2*(ROWS($A$8:$A12)),10)-2=0,ROW(),"")</f>
        <v/>
      </c>
      <c r="C12" s="21" t="str">
        <f>IF(ISNUMBER($E$1),IF(ROWS($C$8:C12)&gt;26,"",IF(Sheet3!$I13&lt;&gt;"",Sheet3!$I13+$E$1-1,"")),"")</f>
        <v/>
      </c>
      <c r="D12" s="29" t="str">
        <f>IF(ROWS($D$8:D12)&gt;35,"",IF(INDEX(Sheet1!$C$3:$P$109,MATCH($C12,Sheet1!$A$3:$A$109,0),MATCH(final!D$7,Sheet1!$C$2:$P$2,0))=0,"",INDEX(Sheet1!$C$3:$P$109,MATCH($C12,Sheet1!$A$3:$A$109,0),MATCH(final!D$7,Sheet1!$C$2:$P$2,0))))</f>
        <v/>
      </c>
      <c r="E12" s="29" t="str">
        <f>IF(INDEX(Sheet1!$C$3:$P$109,MATCH($C12,Sheet1!$A$3:$A$109,0),MATCH(final!E$7,Sheet1!$C$2:$P$2,0))=0,"",INDEX(Sheet1!$C$3:$P$109,MATCH($C12,Sheet1!$A$3:$A$109,0),MATCH(final!E$7,Sheet1!$C$2:$P$2,0)))</f>
        <v/>
      </c>
      <c r="F12" s="29" t="str">
        <f>IF(INDEX(Sheet1!$C$3:$P$109,MATCH($C12,Sheet1!$A$3:$A$109,0),MATCH(final!F$7,Sheet1!$C$2:$P$2,0))=0,"",INDEX(Sheet1!$C$3:$P$109,MATCH($C12,Sheet1!$A$3:$A$109,0),MATCH(final!F$7,Sheet1!$C$2:$P$2,0)))</f>
        <v/>
      </c>
      <c r="G12" s="29" t="str">
        <f>IF(INDEX(Sheet1!$C$3:$P$109,MATCH($C12,Sheet1!$A$3:$A$109,0),MATCH(final!G$7,Sheet1!$C$2:$P$2,0))=0,"",INDEX(Sheet1!$C$3:$P$109,MATCH($C12,Sheet1!$A$3:$A$109,0),MATCH(final!G$7,Sheet1!$C$2:$P$2,0)))</f>
        <v/>
      </c>
      <c r="H12" s="29" t="str">
        <f>IF(INDEX(Sheet1!$C$3:$P$109,MATCH($C12,Sheet1!$A$3:$A$109,0),MATCH(final!H$7,Sheet1!$C$2:$P$2,0))=0,"",INDEX(Sheet1!$C$3:$P$109,MATCH($C12,Sheet1!$A$3:$A$109,0),MATCH(final!H$7,Sheet1!$C$2:$P$2,0)))</f>
        <v/>
      </c>
      <c r="I12" s="29" t="str">
        <f>IF(INDEX(Sheet1!$C$3:$P$109,MATCH($C12,Sheet1!$A$3:$A$109,0),MATCH(final!I$7,Sheet1!$C$2:$P$2,0))=0,"",INDEX(Sheet1!$C$3:$P$109,MATCH($C12,Sheet1!$A$3:$A$109,0),MATCH(final!I$7,Sheet1!$C$2:$P$2,0)))</f>
        <v/>
      </c>
      <c r="J12" s="29" t="str">
        <f>IF(INDEX(Sheet1!$C$3:$P$109,MATCH($C12,Sheet1!$A$3:$A$109,0),MATCH(final!J$7,Sheet1!$C$2:$P$2,0))=0,"",INDEX(Sheet1!$C$3:$P$109,MATCH($C12,Sheet1!$A$3:$A$109,0),MATCH(final!J$7,Sheet1!$C$2:$P$2,0)))</f>
        <v/>
      </c>
      <c r="K12" s="30" t="str">
        <f>IF(INDEX(Sheet1!$C$3:$P$109,MATCH($C12,Sheet1!$A$3:$A$109,0),MATCH(final!K$7,Sheet1!$C$2:$P$2,0))=0,"",INDEX(Sheet1!$C$3:$P$109,MATCH($C12,Sheet1!$A$3:$A$109,0),MATCH(final!K$7,Sheet1!$C$2:$P$2,0)))</f>
        <v/>
      </c>
      <c r="L12" s="29" t="str">
        <f>IF(INDEX(Sheet1!$C$3:$P$109,MATCH($C12,Sheet1!$A$3:$A$109,0),MATCH(final!L$7,Sheet1!$C$2:$P$2,0))=0,"",INDEX(Sheet1!$C$3:$P$109,MATCH($C12,Sheet1!$A$3:$A$109,0),MATCH(final!L$7,Sheet1!$C$2:$P$2,0)))</f>
        <v/>
      </c>
      <c r="M12" s="29" t="str">
        <f>IF(INDEX(Sheet1!$C$3:$P$109,MATCH($C12,Sheet1!$A$3:$A$109,0),MATCH(final!M$7,Sheet1!$C$2:$P$2,0))=0,"",INDEX(Sheet1!$C$3:$P$109,MATCH($C12,Sheet1!$A$3:$A$109,0),MATCH(final!M$7,Sheet1!$C$2:$P$2,0)))</f>
        <v/>
      </c>
      <c r="N12" s="29" t="str">
        <f>IF(INDEX(Sheet1!$C$3:$P$109,MATCH($C12,Sheet1!$A$3:$A$109,0),MATCH(final!N$7,Sheet1!$C$2:$P$2,0))=0,"",INDEX(Sheet1!$C$3:$P$109,MATCH($C12,Sheet1!$A$3:$A$109,0),MATCH(final!N$7,Sheet1!$C$2:$P$2,0)))</f>
        <v/>
      </c>
      <c r="O12" s="29" t="str">
        <f>IF(INDEX(Sheet1!$C$3:$P$109,MATCH($C12,Sheet1!$A$3:$A$109,0),MATCH(final!O$7,Sheet1!$C$2:$P$2,0))=0,"",INDEX(Sheet1!$C$3:$P$109,MATCH($C12,Sheet1!$A$3:$A$109,0),MATCH(final!O$7,Sheet1!$C$2:$P$2,0)))</f>
        <v/>
      </c>
      <c r="P12" s="29" t="str">
        <f>IF(INDEX(Sheet1!$C$3:$P$109,MATCH($C12,Sheet1!$A$3:$A$109,0),MATCH(final!P$7,Sheet1!$C$2:$P$2,0))=0,"",INDEX(Sheet1!$C$3:$P$109,MATCH($C12,Sheet1!$A$3:$A$109,0),MATCH(final!P$7,Sheet1!$C$2:$P$2,0)))</f>
        <v/>
      </c>
      <c r="Q12" s="29" t="str">
        <f>IF(INDEX(Sheet1!$C$3:$P$109,MATCH($C12,Sheet1!$A$3:$A$109,0),MATCH(final!Q$7,Sheet1!$C$2:$P$2,0))=0,"",INDEX(Sheet1!$C$3:$P$109,MATCH($C12,Sheet1!$A$3:$A$109,0),MATCH(final!Q$7,Sheet1!$C$2:$P$2,0)))</f>
        <v/>
      </c>
    </row>
    <row r="13" spans="1:17" x14ac:dyDescent="0.7">
      <c r="B13" s="21">
        <f>IF(MOD(2*(ROWS($A$8:$A13)),10)-2=0,ROW(),"")</f>
        <v>13</v>
      </c>
      <c r="C13" s="21">
        <f>IF(ISNUMBER($E$1),IF(ROWS($C$8:C13)&gt;26,"",IF(Sheet3!$I14&lt;&gt;"",Sheet3!$I14+$E$1-1,"")),"")</f>
        <v>2</v>
      </c>
      <c r="D13" s="29">
        <f>IF(ROWS($D$8:D13)&gt;35,"",IF(INDEX(Sheet1!$C$3:$P$109,MATCH($C13,Sheet1!$A$3:$A$109,0),MATCH(final!D$7,Sheet1!$C$2:$P$2,0))=0,"",INDEX(Sheet1!$C$3:$P$109,MATCH($C13,Sheet1!$A$3:$A$109,0),MATCH(final!D$7,Sheet1!$C$2:$P$2,0))))</f>
        <v>102</v>
      </c>
      <c r="E13" s="29" t="str">
        <f>IF(INDEX(Sheet1!$C$3:$P$109,MATCH($C13,Sheet1!$A$3:$A$109,0),MATCH(final!E$7,Sheet1!$C$2:$P$2,0))=0,"",INDEX(Sheet1!$C$3:$P$109,MATCH($C13,Sheet1!$A$3:$A$109,0),MATCH(final!E$7,Sheet1!$C$2:$P$2,0)))</f>
        <v>اسامه محمد حمدان محمد</v>
      </c>
      <c r="F13" s="29">
        <f>IF(INDEX(Sheet1!$C$3:$P$109,MATCH($C13,Sheet1!$A$3:$A$109,0),MATCH(final!F$7,Sheet1!$C$2:$P$2,0))=0,"",INDEX(Sheet1!$C$3:$P$109,MATCH($C13,Sheet1!$A$3:$A$109,0),MATCH(final!F$7,Sheet1!$C$2:$P$2,0)))</f>
        <v>405</v>
      </c>
      <c r="G13" s="29">
        <f>IF(INDEX(Sheet1!$C$3:$P$109,MATCH($C13,Sheet1!$A$3:$A$109,0),MATCH(final!G$7,Sheet1!$C$2:$P$2,0))=0,"",INDEX(Sheet1!$C$3:$P$109,MATCH($C13,Sheet1!$A$3:$A$109,0),MATCH(final!G$7,Sheet1!$C$2:$P$2,0)))</f>
        <v>405</v>
      </c>
      <c r="H13" s="29" t="str">
        <f>IF(INDEX(Sheet1!$C$3:$P$109,MATCH($C13,Sheet1!$A$3:$A$109,0),MATCH(final!H$7,Sheet1!$C$2:$P$2,0))=0,"",INDEX(Sheet1!$C$3:$P$109,MATCH($C13,Sheet1!$A$3:$A$109,0),MATCH(final!H$7,Sheet1!$C$2:$P$2,0)))</f>
        <v/>
      </c>
      <c r="I13" s="29">
        <f>IF(INDEX(Sheet1!$C$3:$P$109,MATCH($C13,Sheet1!$A$3:$A$109,0),MATCH(final!I$7,Sheet1!$C$2:$P$2,0))=0,"",INDEX(Sheet1!$C$3:$P$109,MATCH($C13,Sheet1!$A$3:$A$109,0),MATCH(final!I$7,Sheet1!$C$2:$P$2,0)))</f>
        <v>810</v>
      </c>
      <c r="J13" s="29">
        <f>IF(INDEX(Sheet1!$C$3:$P$109,MATCH($C13,Sheet1!$A$3:$A$109,0),MATCH(final!J$7,Sheet1!$C$2:$P$2,0))=0,"",INDEX(Sheet1!$C$3:$P$109,MATCH($C13,Sheet1!$A$3:$A$109,0),MATCH(final!J$7,Sheet1!$C$2:$P$2,0)))</f>
        <v>105</v>
      </c>
      <c r="K13" s="30">
        <f>IF(INDEX(Sheet1!$C$3:$P$109,MATCH($C13,Sheet1!$A$3:$A$109,0),MATCH(final!K$7,Sheet1!$C$2:$P$2,0))=0,"",INDEX(Sheet1!$C$3:$P$109,MATCH($C13,Sheet1!$A$3:$A$109,0),MATCH(final!K$7,Sheet1!$C$2:$P$2,0)))</f>
        <v>48.833333333333329</v>
      </c>
      <c r="L13" s="29">
        <f>IF(INDEX(Sheet1!$C$3:$P$109,MATCH($C13,Sheet1!$A$3:$A$109,0),MATCH(final!L$7,Sheet1!$C$2:$P$2,0))=0,"",INDEX(Sheet1!$C$3:$P$109,MATCH($C13,Sheet1!$A$3:$A$109,0),MATCH(final!L$7,Sheet1!$C$2:$P$2,0)))</f>
        <v>57</v>
      </c>
      <c r="M13" s="29">
        <f>IF(INDEX(Sheet1!$C$3:$P$109,MATCH($C13,Sheet1!$A$3:$A$109,0),MATCH(final!M$7,Sheet1!$C$2:$P$2,0))=0,"",INDEX(Sheet1!$C$3:$P$109,MATCH($C13,Sheet1!$A$3:$A$109,0),MATCH(final!M$7,Sheet1!$C$2:$P$2,0)))</f>
        <v>22</v>
      </c>
      <c r="N13" s="29" t="str">
        <f>IF(INDEX(Sheet1!$C$3:$P$109,MATCH($C13,Sheet1!$A$3:$A$109,0),MATCH(final!N$7,Sheet1!$C$2:$P$2,0))=0,"",INDEX(Sheet1!$C$3:$P$109,MATCH($C13,Sheet1!$A$3:$A$109,0),MATCH(final!N$7,Sheet1!$C$2:$P$2,0)))</f>
        <v/>
      </c>
      <c r="O13" s="29">
        <f>IF(INDEX(Sheet1!$C$3:$P$109,MATCH($C13,Sheet1!$A$3:$A$109,0),MATCH(final!O$7,Sheet1!$C$2:$P$2,0))=0,"",INDEX(Sheet1!$C$3:$P$109,MATCH($C13,Sheet1!$A$3:$A$109,0),MATCH(final!O$7,Sheet1!$C$2:$P$2,0)))</f>
        <v>810</v>
      </c>
      <c r="P13" s="29">
        <f>IF(INDEX(Sheet1!$C$3:$P$109,MATCH($C13,Sheet1!$A$3:$A$109,0),MATCH(final!P$7,Sheet1!$C$2:$P$2,0))=0,"",INDEX(Sheet1!$C$3:$P$109,MATCH($C13,Sheet1!$A$3:$A$109,0),MATCH(final!P$7,Sheet1!$C$2:$P$2,0)))</f>
        <v>731</v>
      </c>
      <c r="Q13" s="29" t="str">
        <f>IF(INDEX(Sheet1!$C$3:$P$109,MATCH($C13,Sheet1!$A$3:$A$109,0),MATCH(final!Q$7,Sheet1!$C$2:$P$2,0))=0,"",INDEX(Sheet1!$C$3:$P$109,MATCH($C13,Sheet1!$A$3:$A$109,0),MATCH(final!Q$7,Sheet1!$C$2:$P$2,0)))</f>
        <v/>
      </c>
    </row>
    <row r="14" spans="1:17" x14ac:dyDescent="0.7">
      <c r="B14" s="21" t="str">
        <f>IF(MOD(2*(ROWS($A$8:$A14)),10)-2=0,ROW(),"")</f>
        <v/>
      </c>
      <c r="C14" s="21" t="str">
        <f>IF(ISNUMBER($E$1),IF(ROWS($C$8:C14)&gt;26,"",IF(Sheet3!$I15&lt;&gt;"",Sheet3!$I15+$E$1-1,"")),"")</f>
        <v/>
      </c>
      <c r="D14" s="29" t="str">
        <f>IF(ROWS($D$8:D14)&gt;35,"",IF(INDEX(Sheet1!$C$3:$P$109,MATCH($C14,Sheet1!$A$3:$A$109,0),MATCH(final!D$7,Sheet1!$C$2:$P$2,0))=0,"",INDEX(Sheet1!$C$3:$P$109,MATCH($C14,Sheet1!$A$3:$A$109,0),MATCH(final!D$7,Sheet1!$C$2:$P$2,0))))</f>
        <v/>
      </c>
      <c r="E14" s="29" t="str">
        <f>IF(INDEX(Sheet1!$C$3:$P$109,MATCH($C14,Sheet1!$A$3:$A$109,0),MATCH(final!E$7,Sheet1!$C$2:$P$2,0))=0,"",INDEX(Sheet1!$C$3:$P$109,MATCH($C14,Sheet1!$A$3:$A$109,0),MATCH(final!E$7,Sheet1!$C$2:$P$2,0)))</f>
        <v/>
      </c>
      <c r="F14" s="29" t="str">
        <f>IF(INDEX(Sheet1!$C$3:$P$109,MATCH($C14,Sheet1!$A$3:$A$109,0),MATCH(final!F$7,Sheet1!$C$2:$P$2,0))=0,"",INDEX(Sheet1!$C$3:$P$109,MATCH($C14,Sheet1!$A$3:$A$109,0),MATCH(final!F$7,Sheet1!$C$2:$P$2,0)))</f>
        <v/>
      </c>
      <c r="G14" s="29" t="str">
        <f>IF(INDEX(Sheet1!$C$3:$P$109,MATCH($C14,Sheet1!$A$3:$A$109,0),MATCH(final!G$7,Sheet1!$C$2:$P$2,0))=0,"",INDEX(Sheet1!$C$3:$P$109,MATCH($C14,Sheet1!$A$3:$A$109,0),MATCH(final!G$7,Sheet1!$C$2:$P$2,0)))</f>
        <v/>
      </c>
      <c r="H14" s="29" t="str">
        <f>IF(INDEX(Sheet1!$C$3:$P$109,MATCH($C14,Sheet1!$A$3:$A$109,0),MATCH(final!H$7,Sheet1!$C$2:$P$2,0))=0,"",INDEX(Sheet1!$C$3:$P$109,MATCH($C14,Sheet1!$A$3:$A$109,0),MATCH(final!H$7,Sheet1!$C$2:$P$2,0)))</f>
        <v/>
      </c>
      <c r="I14" s="29" t="str">
        <f>IF(INDEX(Sheet1!$C$3:$P$109,MATCH($C14,Sheet1!$A$3:$A$109,0),MATCH(final!I$7,Sheet1!$C$2:$P$2,0))=0,"",INDEX(Sheet1!$C$3:$P$109,MATCH($C14,Sheet1!$A$3:$A$109,0),MATCH(final!I$7,Sheet1!$C$2:$P$2,0)))</f>
        <v/>
      </c>
      <c r="J14" s="29" t="str">
        <f>IF(INDEX(Sheet1!$C$3:$P$109,MATCH($C14,Sheet1!$A$3:$A$109,0),MATCH(final!J$7,Sheet1!$C$2:$P$2,0))=0,"",INDEX(Sheet1!$C$3:$P$109,MATCH($C14,Sheet1!$A$3:$A$109,0),MATCH(final!J$7,Sheet1!$C$2:$P$2,0)))</f>
        <v/>
      </c>
      <c r="K14" s="30" t="str">
        <f>IF(INDEX(Sheet1!$C$3:$P$109,MATCH($C14,Sheet1!$A$3:$A$109,0),MATCH(final!K$7,Sheet1!$C$2:$P$2,0))=0,"",INDEX(Sheet1!$C$3:$P$109,MATCH($C14,Sheet1!$A$3:$A$109,0),MATCH(final!K$7,Sheet1!$C$2:$P$2,0)))</f>
        <v/>
      </c>
      <c r="L14" s="29" t="str">
        <f>IF(INDEX(Sheet1!$C$3:$P$109,MATCH($C14,Sheet1!$A$3:$A$109,0),MATCH(final!L$7,Sheet1!$C$2:$P$2,0))=0,"",INDEX(Sheet1!$C$3:$P$109,MATCH($C14,Sheet1!$A$3:$A$109,0),MATCH(final!L$7,Sheet1!$C$2:$P$2,0)))</f>
        <v/>
      </c>
      <c r="M14" s="29" t="str">
        <f>IF(INDEX(Sheet1!$C$3:$P$109,MATCH($C14,Sheet1!$A$3:$A$109,0),MATCH(final!M$7,Sheet1!$C$2:$P$2,0))=0,"",INDEX(Sheet1!$C$3:$P$109,MATCH($C14,Sheet1!$A$3:$A$109,0),MATCH(final!M$7,Sheet1!$C$2:$P$2,0)))</f>
        <v/>
      </c>
      <c r="N14" s="29" t="str">
        <f>IF(INDEX(Sheet1!$C$3:$P$109,MATCH($C14,Sheet1!$A$3:$A$109,0),MATCH(final!N$7,Sheet1!$C$2:$P$2,0))=0,"",INDEX(Sheet1!$C$3:$P$109,MATCH($C14,Sheet1!$A$3:$A$109,0),MATCH(final!N$7,Sheet1!$C$2:$P$2,0)))</f>
        <v/>
      </c>
      <c r="O14" s="29" t="str">
        <f>IF(INDEX(Sheet1!$C$3:$P$109,MATCH($C14,Sheet1!$A$3:$A$109,0),MATCH(final!O$7,Sheet1!$C$2:$P$2,0))=0,"",INDEX(Sheet1!$C$3:$P$109,MATCH($C14,Sheet1!$A$3:$A$109,0),MATCH(final!O$7,Sheet1!$C$2:$P$2,0)))</f>
        <v/>
      </c>
      <c r="P14" s="29" t="str">
        <f>IF(INDEX(Sheet1!$C$3:$P$109,MATCH($C14,Sheet1!$A$3:$A$109,0),MATCH(final!P$7,Sheet1!$C$2:$P$2,0))=0,"",INDEX(Sheet1!$C$3:$P$109,MATCH($C14,Sheet1!$A$3:$A$109,0),MATCH(final!P$7,Sheet1!$C$2:$P$2,0)))</f>
        <v/>
      </c>
      <c r="Q14" s="29" t="str">
        <f>IF(INDEX(Sheet1!$C$3:$P$109,MATCH($C14,Sheet1!$A$3:$A$109,0),MATCH(final!Q$7,Sheet1!$C$2:$P$2,0))=0,"",INDEX(Sheet1!$C$3:$P$109,MATCH($C14,Sheet1!$A$3:$A$109,0),MATCH(final!Q$7,Sheet1!$C$2:$P$2,0)))</f>
        <v/>
      </c>
    </row>
    <row r="15" spans="1:17" ht="29.25" customHeight="1" x14ac:dyDescent="0.7">
      <c r="B15" s="21" t="str">
        <f>IF(MOD(2*(ROWS($A$8:$A15)),10)-2=0,ROW(),"")</f>
        <v/>
      </c>
      <c r="C15" s="21" t="str">
        <f>IF(ISNUMBER($E$1),IF(ROWS($C$8:C15)&gt;26,"",IF(Sheet3!$I16&lt;&gt;"",Sheet3!$I16+$E$1-1,"")),"")</f>
        <v/>
      </c>
      <c r="D15" s="29" t="str">
        <f>IF(ROWS($D$8:D15)&gt;35,"",IF(INDEX(Sheet1!$C$3:$P$109,MATCH($C15,Sheet1!$A$3:$A$109,0),MATCH(final!D$7,Sheet1!$C$2:$P$2,0))=0,"",INDEX(Sheet1!$C$3:$P$109,MATCH($C15,Sheet1!$A$3:$A$109,0),MATCH(final!D$7,Sheet1!$C$2:$P$2,0))))</f>
        <v/>
      </c>
      <c r="E15" s="29" t="str">
        <f>IF(INDEX(Sheet1!$C$3:$P$109,MATCH($C15,Sheet1!$A$3:$A$109,0),MATCH(final!E$7,Sheet1!$C$2:$P$2,0))=0,"",INDEX(Sheet1!$C$3:$P$109,MATCH($C15,Sheet1!$A$3:$A$109,0),MATCH(final!E$7,Sheet1!$C$2:$P$2,0)))</f>
        <v/>
      </c>
      <c r="F15" s="29" t="str">
        <f>IF(INDEX(Sheet1!$C$3:$P$109,MATCH($C15,Sheet1!$A$3:$A$109,0),MATCH(final!F$7,Sheet1!$C$2:$P$2,0))=0,"",INDEX(Sheet1!$C$3:$P$109,MATCH($C15,Sheet1!$A$3:$A$109,0),MATCH(final!F$7,Sheet1!$C$2:$P$2,0)))</f>
        <v/>
      </c>
      <c r="G15" s="29" t="str">
        <f>IF(INDEX(Sheet1!$C$3:$P$109,MATCH($C15,Sheet1!$A$3:$A$109,0),MATCH(final!G$7,Sheet1!$C$2:$P$2,0))=0,"",INDEX(Sheet1!$C$3:$P$109,MATCH($C15,Sheet1!$A$3:$A$109,0),MATCH(final!G$7,Sheet1!$C$2:$P$2,0)))</f>
        <v/>
      </c>
      <c r="H15" s="29" t="str">
        <f>IF(INDEX(Sheet1!$C$3:$P$109,MATCH($C15,Sheet1!$A$3:$A$109,0),MATCH(final!H$7,Sheet1!$C$2:$P$2,0))=0,"",INDEX(Sheet1!$C$3:$P$109,MATCH($C15,Sheet1!$A$3:$A$109,0),MATCH(final!H$7,Sheet1!$C$2:$P$2,0)))</f>
        <v/>
      </c>
      <c r="I15" s="29" t="str">
        <f>IF(INDEX(Sheet1!$C$3:$P$109,MATCH($C15,Sheet1!$A$3:$A$109,0),MATCH(final!I$7,Sheet1!$C$2:$P$2,0))=0,"",INDEX(Sheet1!$C$3:$P$109,MATCH($C15,Sheet1!$A$3:$A$109,0),MATCH(final!I$7,Sheet1!$C$2:$P$2,0)))</f>
        <v/>
      </c>
      <c r="J15" s="29" t="str">
        <f>IF(INDEX(Sheet1!$C$3:$P$109,MATCH($C15,Sheet1!$A$3:$A$109,0),MATCH(final!J$7,Sheet1!$C$2:$P$2,0))=0,"",INDEX(Sheet1!$C$3:$P$109,MATCH($C15,Sheet1!$A$3:$A$109,0),MATCH(final!J$7,Sheet1!$C$2:$P$2,0)))</f>
        <v/>
      </c>
      <c r="K15" s="30" t="str">
        <f>IF(INDEX(Sheet1!$C$3:$P$109,MATCH($C15,Sheet1!$A$3:$A$109,0),MATCH(final!K$7,Sheet1!$C$2:$P$2,0))=0,"",INDEX(Sheet1!$C$3:$P$109,MATCH($C15,Sheet1!$A$3:$A$109,0),MATCH(final!K$7,Sheet1!$C$2:$P$2,0)))</f>
        <v/>
      </c>
      <c r="L15" s="29" t="str">
        <f>IF(INDEX(Sheet1!$C$3:$P$109,MATCH($C15,Sheet1!$A$3:$A$109,0),MATCH(final!L$7,Sheet1!$C$2:$P$2,0))=0,"",INDEX(Sheet1!$C$3:$P$109,MATCH($C15,Sheet1!$A$3:$A$109,0),MATCH(final!L$7,Sheet1!$C$2:$P$2,0)))</f>
        <v/>
      </c>
      <c r="M15" s="29" t="str">
        <f>IF(INDEX(Sheet1!$C$3:$P$109,MATCH($C15,Sheet1!$A$3:$A$109,0),MATCH(final!M$7,Sheet1!$C$2:$P$2,0))=0,"",INDEX(Sheet1!$C$3:$P$109,MATCH($C15,Sheet1!$A$3:$A$109,0),MATCH(final!M$7,Sheet1!$C$2:$P$2,0)))</f>
        <v/>
      </c>
      <c r="N15" s="29" t="str">
        <f>IF(INDEX(Sheet1!$C$3:$P$109,MATCH($C15,Sheet1!$A$3:$A$109,0),MATCH(final!N$7,Sheet1!$C$2:$P$2,0))=0,"",INDEX(Sheet1!$C$3:$P$109,MATCH($C15,Sheet1!$A$3:$A$109,0),MATCH(final!N$7,Sheet1!$C$2:$P$2,0)))</f>
        <v/>
      </c>
      <c r="O15" s="29" t="str">
        <f>IF(INDEX(Sheet1!$C$3:$P$109,MATCH($C15,Sheet1!$A$3:$A$109,0),MATCH(final!O$7,Sheet1!$C$2:$P$2,0))=0,"",INDEX(Sheet1!$C$3:$P$109,MATCH($C15,Sheet1!$A$3:$A$109,0),MATCH(final!O$7,Sheet1!$C$2:$P$2,0)))</f>
        <v/>
      </c>
      <c r="P15" s="29" t="str">
        <f>IF(INDEX(Sheet1!$C$3:$P$109,MATCH($C15,Sheet1!$A$3:$A$109,0),MATCH(final!P$7,Sheet1!$C$2:$P$2,0))=0,"",INDEX(Sheet1!$C$3:$P$109,MATCH($C15,Sheet1!$A$3:$A$109,0),MATCH(final!P$7,Sheet1!$C$2:$P$2,0)))</f>
        <v/>
      </c>
      <c r="Q15" s="29" t="str">
        <f>IF(INDEX(Sheet1!$C$3:$P$109,MATCH($C15,Sheet1!$A$3:$A$109,0),MATCH(final!Q$7,Sheet1!$C$2:$P$2,0))=0,"",INDEX(Sheet1!$C$3:$P$109,MATCH($C15,Sheet1!$A$3:$A$109,0),MATCH(final!Q$7,Sheet1!$C$2:$P$2,0)))</f>
        <v/>
      </c>
    </row>
    <row r="16" spans="1:17" x14ac:dyDescent="0.7">
      <c r="B16" s="21" t="str">
        <f>IF(MOD(2*(ROWS($A$8:$A16)),10)-2=0,ROW(),"")</f>
        <v/>
      </c>
      <c r="C16" s="21" t="str">
        <f>IF(ISNUMBER($E$1),IF(ROWS($C$8:C16)&gt;26,"",IF(Sheet3!$I17&lt;&gt;"",Sheet3!$I17+$E$1-1,"")),"")</f>
        <v/>
      </c>
      <c r="D16" s="29" t="str">
        <f>IF(ROWS($D$8:D16)&gt;35,"",IF(INDEX(Sheet1!$C$3:$P$109,MATCH($C16,Sheet1!$A$3:$A$109,0),MATCH(final!D$7,Sheet1!$C$2:$P$2,0))=0,"",INDEX(Sheet1!$C$3:$P$109,MATCH($C16,Sheet1!$A$3:$A$109,0),MATCH(final!D$7,Sheet1!$C$2:$P$2,0))))</f>
        <v/>
      </c>
      <c r="E16" s="29" t="str">
        <f>IF(INDEX(Sheet1!$C$3:$P$109,MATCH($C16,Sheet1!$A$3:$A$109,0),MATCH(final!E$7,Sheet1!$C$2:$P$2,0))=0,"",INDEX(Sheet1!$C$3:$P$109,MATCH($C16,Sheet1!$A$3:$A$109,0),MATCH(final!E$7,Sheet1!$C$2:$P$2,0)))</f>
        <v/>
      </c>
      <c r="F16" s="29" t="str">
        <f>IF(INDEX(Sheet1!$C$3:$P$109,MATCH($C16,Sheet1!$A$3:$A$109,0),MATCH(final!F$7,Sheet1!$C$2:$P$2,0))=0,"",INDEX(Sheet1!$C$3:$P$109,MATCH($C16,Sheet1!$A$3:$A$109,0),MATCH(final!F$7,Sheet1!$C$2:$P$2,0)))</f>
        <v/>
      </c>
      <c r="G16" s="29" t="str">
        <f>IF(INDEX(Sheet1!$C$3:$P$109,MATCH($C16,Sheet1!$A$3:$A$109,0),MATCH(final!G$7,Sheet1!$C$2:$P$2,0))=0,"",INDEX(Sheet1!$C$3:$P$109,MATCH($C16,Sheet1!$A$3:$A$109,0),MATCH(final!G$7,Sheet1!$C$2:$P$2,0)))</f>
        <v/>
      </c>
      <c r="H16" s="29" t="str">
        <f>IF(INDEX(Sheet1!$C$3:$P$109,MATCH($C16,Sheet1!$A$3:$A$109,0),MATCH(final!H$7,Sheet1!$C$2:$P$2,0))=0,"",INDEX(Sheet1!$C$3:$P$109,MATCH($C16,Sheet1!$A$3:$A$109,0),MATCH(final!H$7,Sheet1!$C$2:$P$2,0)))</f>
        <v/>
      </c>
      <c r="I16" s="29" t="str">
        <f>IF(INDEX(Sheet1!$C$3:$P$109,MATCH($C16,Sheet1!$A$3:$A$109,0),MATCH(final!I$7,Sheet1!$C$2:$P$2,0))=0,"",INDEX(Sheet1!$C$3:$P$109,MATCH($C16,Sheet1!$A$3:$A$109,0),MATCH(final!I$7,Sheet1!$C$2:$P$2,0)))</f>
        <v/>
      </c>
      <c r="J16" s="29" t="str">
        <f>IF(INDEX(Sheet1!$C$3:$P$109,MATCH($C16,Sheet1!$A$3:$A$109,0),MATCH(final!J$7,Sheet1!$C$2:$P$2,0))=0,"",INDEX(Sheet1!$C$3:$P$109,MATCH($C16,Sheet1!$A$3:$A$109,0),MATCH(final!J$7,Sheet1!$C$2:$P$2,0)))</f>
        <v/>
      </c>
      <c r="K16" s="30" t="str">
        <f>IF(INDEX(Sheet1!$C$3:$P$109,MATCH($C16,Sheet1!$A$3:$A$109,0),MATCH(final!K$7,Sheet1!$C$2:$P$2,0))=0,"",INDEX(Sheet1!$C$3:$P$109,MATCH($C16,Sheet1!$A$3:$A$109,0),MATCH(final!K$7,Sheet1!$C$2:$P$2,0)))</f>
        <v/>
      </c>
      <c r="L16" s="29" t="str">
        <f>IF(INDEX(Sheet1!$C$3:$P$109,MATCH($C16,Sheet1!$A$3:$A$109,0),MATCH(final!L$7,Sheet1!$C$2:$P$2,0))=0,"",INDEX(Sheet1!$C$3:$P$109,MATCH($C16,Sheet1!$A$3:$A$109,0),MATCH(final!L$7,Sheet1!$C$2:$P$2,0)))</f>
        <v/>
      </c>
      <c r="M16" s="29" t="str">
        <f>IF(INDEX(Sheet1!$C$3:$P$109,MATCH($C16,Sheet1!$A$3:$A$109,0),MATCH(final!M$7,Sheet1!$C$2:$P$2,0))=0,"",INDEX(Sheet1!$C$3:$P$109,MATCH($C16,Sheet1!$A$3:$A$109,0),MATCH(final!M$7,Sheet1!$C$2:$P$2,0)))</f>
        <v/>
      </c>
      <c r="N16" s="29" t="str">
        <f>IF(INDEX(Sheet1!$C$3:$P$109,MATCH($C16,Sheet1!$A$3:$A$109,0),MATCH(final!N$7,Sheet1!$C$2:$P$2,0))=0,"",INDEX(Sheet1!$C$3:$P$109,MATCH($C16,Sheet1!$A$3:$A$109,0),MATCH(final!N$7,Sheet1!$C$2:$P$2,0)))</f>
        <v/>
      </c>
      <c r="O16" s="29" t="str">
        <f>IF(INDEX(Sheet1!$C$3:$P$109,MATCH($C16,Sheet1!$A$3:$A$109,0),MATCH(final!O$7,Sheet1!$C$2:$P$2,0))=0,"",INDEX(Sheet1!$C$3:$P$109,MATCH($C16,Sheet1!$A$3:$A$109,0),MATCH(final!O$7,Sheet1!$C$2:$P$2,0)))</f>
        <v/>
      </c>
      <c r="P16" s="29" t="str">
        <f>IF(INDEX(Sheet1!$C$3:$P$109,MATCH($C16,Sheet1!$A$3:$A$109,0),MATCH(final!P$7,Sheet1!$C$2:$P$2,0))=0,"",INDEX(Sheet1!$C$3:$P$109,MATCH($C16,Sheet1!$A$3:$A$109,0),MATCH(final!P$7,Sheet1!$C$2:$P$2,0)))</f>
        <v/>
      </c>
      <c r="Q16" s="29" t="str">
        <f>IF(INDEX(Sheet1!$C$3:$P$109,MATCH($C16,Sheet1!$A$3:$A$109,0),MATCH(final!Q$7,Sheet1!$C$2:$P$2,0))=0,"",INDEX(Sheet1!$C$3:$P$109,MATCH($C16,Sheet1!$A$3:$A$109,0),MATCH(final!Q$7,Sheet1!$C$2:$P$2,0)))</f>
        <v/>
      </c>
    </row>
    <row r="17" spans="2:17" x14ac:dyDescent="0.7">
      <c r="B17" s="21" t="str">
        <f>IF(MOD(2*(ROWS($A$8:$A17)),10)-2=0,ROW(),"")</f>
        <v/>
      </c>
      <c r="C17" s="21" t="str">
        <f>IF(ISNUMBER($E$1),IF(ROWS($C$8:C17)&gt;26,"",IF(Sheet3!$I18&lt;&gt;"",Sheet3!$I18+$E$1-1,"")),"")</f>
        <v/>
      </c>
      <c r="D17" s="29" t="str">
        <f>IF(ROWS($D$8:D17)&gt;35,"",IF(INDEX(Sheet1!$C$3:$P$109,MATCH($C17,Sheet1!$A$3:$A$109,0),MATCH(final!D$7,Sheet1!$C$2:$P$2,0))=0,"",INDEX(Sheet1!$C$3:$P$109,MATCH($C17,Sheet1!$A$3:$A$109,0),MATCH(final!D$7,Sheet1!$C$2:$P$2,0))))</f>
        <v/>
      </c>
      <c r="E17" s="29" t="str">
        <f>IF(INDEX(Sheet1!$C$3:$P$109,MATCH($C17,Sheet1!$A$3:$A$109,0),MATCH(final!E$7,Sheet1!$C$2:$P$2,0))=0,"",INDEX(Sheet1!$C$3:$P$109,MATCH($C17,Sheet1!$A$3:$A$109,0),MATCH(final!E$7,Sheet1!$C$2:$P$2,0)))</f>
        <v/>
      </c>
      <c r="F17" s="29" t="str">
        <f>IF(INDEX(Sheet1!$C$3:$P$109,MATCH($C17,Sheet1!$A$3:$A$109,0),MATCH(final!F$7,Sheet1!$C$2:$P$2,0))=0,"",INDEX(Sheet1!$C$3:$P$109,MATCH($C17,Sheet1!$A$3:$A$109,0),MATCH(final!F$7,Sheet1!$C$2:$P$2,0)))</f>
        <v/>
      </c>
      <c r="G17" s="29" t="str">
        <f>IF(INDEX(Sheet1!$C$3:$P$109,MATCH($C17,Sheet1!$A$3:$A$109,0),MATCH(final!G$7,Sheet1!$C$2:$P$2,0))=0,"",INDEX(Sheet1!$C$3:$P$109,MATCH($C17,Sheet1!$A$3:$A$109,0),MATCH(final!G$7,Sheet1!$C$2:$P$2,0)))</f>
        <v/>
      </c>
      <c r="H17" s="29" t="str">
        <f>IF(INDEX(Sheet1!$C$3:$P$109,MATCH($C17,Sheet1!$A$3:$A$109,0),MATCH(final!H$7,Sheet1!$C$2:$P$2,0))=0,"",INDEX(Sheet1!$C$3:$P$109,MATCH($C17,Sheet1!$A$3:$A$109,0),MATCH(final!H$7,Sheet1!$C$2:$P$2,0)))</f>
        <v/>
      </c>
      <c r="I17" s="29" t="str">
        <f>IF(INDEX(Sheet1!$C$3:$P$109,MATCH($C17,Sheet1!$A$3:$A$109,0),MATCH(final!I$7,Sheet1!$C$2:$P$2,0))=0,"",INDEX(Sheet1!$C$3:$P$109,MATCH($C17,Sheet1!$A$3:$A$109,0),MATCH(final!I$7,Sheet1!$C$2:$P$2,0)))</f>
        <v/>
      </c>
      <c r="J17" s="29" t="str">
        <f>IF(INDEX(Sheet1!$C$3:$P$109,MATCH($C17,Sheet1!$A$3:$A$109,0),MATCH(final!J$7,Sheet1!$C$2:$P$2,0))=0,"",INDEX(Sheet1!$C$3:$P$109,MATCH($C17,Sheet1!$A$3:$A$109,0),MATCH(final!J$7,Sheet1!$C$2:$P$2,0)))</f>
        <v/>
      </c>
      <c r="K17" s="30" t="str">
        <f>IF(INDEX(Sheet1!$C$3:$P$109,MATCH($C17,Sheet1!$A$3:$A$109,0),MATCH(final!K$7,Sheet1!$C$2:$P$2,0))=0,"",INDEX(Sheet1!$C$3:$P$109,MATCH($C17,Sheet1!$A$3:$A$109,0),MATCH(final!K$7,Sheet1!$C$2:$P$2,0)))</f>
        <v/>
      </c>
      <c r="L17" s="29" t="str">
        <f>IF(INDEX(Sheet1!$C$3:$P$109,MATCH($C17,Sheet1!$A$3:$A$109,0),MATCH(final!L$7,Sheet1!$C$2:$P$2,0))=0,"",INDEX(Sheet1!$C$3:$P$109,MATCH($C17,Sheet1!$A$3:$A$109,0),MATCH(final!L$7,Sheet1!$C$2:$P$2,0)))</f>
        <v/>
      </c>
      <c r="M17" s="29" t="str">
        <f>IF(INDEX(Sheet1!$C$3:$P$109,MATCH($C17,Sheet1!$A$3:$A$109,0),MATCH(final!M$7,Sheet1!$C$2:$P$2,0))=0,"",INDEX(Sheet1!$C$3:$P$109,MATCH($C17,Sheet1!$A$3:$A$109,0),MATCH(final!M$7,Sheet1!$C$2:$P$2,0)))</f>
        <v/>
      </c>
      <c r="N17" s="29" t="str">
        <f>IF(INDEX(Sheet1!$C$3:$P$109,MATCH($C17,Sheet1!$A$3:$A$109,0),MATCH(final!N$7,Sheet1!$C$2:$P$2,0))=0,"",INDEX(Sheet1!$C$3:$P$109,MATCH($C17,Sheet1!$A$3:$A$109,0),MATCH(final!N$7,Sheet1!$C$2:$P$2,0)))</f>
        <v/>
      </c>
      <c r="O17" s="29" t="str">
        <f>IF(INDEX(Sheet1!$C$3:$P$109,MATCH($C17,Sheet1!$A$3:$A$109,0),MATCH(final!O$7,Sheet1!$C$2:$P$2,0))=0,"",INDEX(Sheet1!$C$3:$P$109,MATCH($C17,Sheet1!$A$3:$A$109,0),MATCH(final!O$7,Sheet1!$C$2:$P$2,0)))</f>
        <v/>
      </c>
      <c r="P17" s="29" t="str">
        <f>IF(INDEX(Sheet1!$C$3:$P$109,MATCH($C17,Sheet1!$A$3:$A$109,0),MATCH(final!P$7,Sheet1!$C$2:$P$2,0))=0,"",INDEX(Sheet1!$C$3:$P$109,MATCH($C17,Sheet1!$A$3:$A$109,0),MATCH(final!P$7,Sheet1!$C$2:$P$2,0)))</f>
        <v/>
      </c>
      <c r="Q17" s="29" t="str">
        <f>IF(INDEX(Sheet1!$C$3:$P$109,MATCH($C17,Sheet1!$A$3:$A$109,0),MATCH(final!Q$7,Sheet1!$C$2:$P$2,0))=0,"",INDEX(Sheet1!$C$3:$P$109,MATCH($C17,Sheet1!$A$3:$A$109,0),MATCH(final!Q$7,Sheet1!$C$2:$P$2,0)))</f>
        <v/>
      </c>
    </row>
    <row r="18" spans="2:17" x14ac:dyDescent="0.7">
      <c r="B18" s="21">
        <f>IF(MOD(2*(ROWS($A$8:$A18)),10)-2=0,ROW(),"")</f>
        <v>18</v>
      </c>
      <c r="C18" s="21">
        <f>IF(ISNUMBER($E$1),IF(ROWS($C$8:C18)&gt;26,"",IF(Sheet3!$I19&lt;&gt;"",Sheet3!$I19+$E$1-1,"")),"")</f>
        <v>3</v>
      </c>
      <c r="D18" s="29">
        <f>IF(ROWS($D$8:D18)&gt;35,"",IF(INDEX(Sheet1!$C$3:$P$109,MATCH($C18,Sheet1!$A$3:$A$109,0),MATCH(final!D$7,Sheet1!$C$2:$P$2,0))=0,"",INDEX(Sheet1!$C$3:$P$109,MATCH($C18,Sheet1!$A$3:$A$109,0),MATCH(final!D$7,Sheet1!$C$2:$P$2,0))))</f>
        <v>103</v>
      </c>
      <c r="E18" s="29" t="str">
        <f>IF(INDEX(Sheet1!$C$3:$P$109,MATCH($C18,Sheet1!$A$3:$A$109,0),MATCH(final!E$7,Sheet1!$C$2:$P$2,0))=0,"",INDEX(Sheet1!$C$3:$P$109,MATCH($C18,Sheet1!$A$3:$A$109,0),MATCH(final!E$7,Sheet1!$C$2:$P$2,0)))</f>
        <v>حسونة سيد عبد الغني</v>
      </c>
      <c r="F18" s="29">
        <f>IF(INDEX(Sheet1!$C$3:$P$109,MATCH($C18,Sheet1!$A$3:$A$109,0),MATCH(final!F$7,Sheet1!$C$2:$P$2,0))=0,"",INDEX(Sheet1!$C$3:$P$109,MATCH($C18,Sheet1!$A$3:$A$109,0),MATCH(final!F$7,Sheet1!$C$2:$P$2,0)))</f>
        <v>325</v>
      </c>
      <c r="G18" s="29">
        <f>IF(INDEX(Sheet1!$C$3:$P$109,MATCH($C18,Sheet1!$A$3:$A$109,0),MATCH(final!G$7,Sheet1!$C$2:$P$2,0))=0,"",INDEX(Sheet1!$C$3:$P$109,MATCH($C18,Sheet1!$A$3:$A$109,0),MATCH(final!G$7,Sheet1!$C$2:$P$2,0)))</f>
        <v>325</v>
      </c>
      <c r="H18" s="29">
        <f>IF(INDEX(Sheet1!$C$3:$P$109,MATCH($C18,Sheet1!$A$3:$A$109,0),MATCH(final!H$7,Sheet1!$C$2:$P$2,0))=0,"",INDEX(Sheet1!$C$3:$P$109,MATCH($C18,Sheet1!$A$3:$A$109,0),MATCH(final!H$7,Sheet1!$C$2:$P$2,0)))</f>
        <v>50</v>
      </c>
      <c r="I18" s="29">
        <f>IF(INDEX(Sheet1!$C$3:$P$109,MATCH($C18,Sheet1!$A$3:$A$109,0),MATCH(final!I$7,Sheet1!$C$2:$P$2,0))=0,"",INDEX(Sheet1!$C$3:$P$109,MATCH($C18,Sheet1!$A$3:$A$109,0),MATCH(final!I$7,Sheet1!$C$2:$P$2,0)))</f>
        <v>700</v>
      </c>
      <c r="J18" s="29">
        <f>IF(INDEX(Sheet1!$C$3:$P$109,MATCH($C18,Sheet1!$A$3:$A$109,0),MATCH(final!J$7,Sheet1!$C$2:$P$2,0))=0,"",INDEX(Sheet1!$C$3:$P$109,MATCH($C18,Sheet1!$A$3:$A$109,0),MATCH(final!J$7,Sheet1!$C$2:$P$2,0)))</f>
        <v>85</v>
      </c>
      <c r="K18" s="30">
        <f>IF(INDEX(Sheet1!$C$3:$P$109,MATCH($C18,Sheet1!$A$3:$A$109,0),MATCH(final!K$7,Sheet1!$C$2:$P$2,0))=0,"",INDEX(Sheet1!$C$3:$P$109,MATCH($C18,Sheet1!$A$3:$A$109,0),MATCH(final!K$7,Sheet1!$C$2:$P$2,0)))</f>
        <v>48.833333333333329</v>
      </c>
      <c r="L18" s="29">
        <f>IF(INDEX(Sheet1!$C$3:$P$109,MATCH($C18,Sheet1!$A$3:$A$109,0),MATCH(final!L$7,Sheet1!$C$2:$P$2,0))=0,"",INDEX(Sheet1!$C$3:$P$109,MATCH($C18,Sheet1!$A$3:$A$109,0),MATCH(final!L$7,Sheet1!$C$2:$P$2,0)))</f>
        <v>46</v>
      </c>
      <c r="M18" s="29">
        <f>IF(INDEX(Sheet1!$C$3:$P$109,MATCH($C18,Sheet1!$A$3:$A$109,0),MATCH(final!M$7,Sheet1!$C$2:$P$2,0))=0,"",INDEX(Sheet1!$C$3:$P$109,MATCH($C18,Sheet1!$A$3:$A$109,0),MATCH(final!M$7,Sheet1!$C$2:$P$2,0)))</f>
        <v>22</v>
      </c>
      <c r="N18" s="29" t="str">
        <f>IF(INDEX(Sheet1!$C$3:$P$109,MATCH($C18,Sheet1!$A$3:$A$109,0),MATCH(final!N$7,Sheet1!$C$2:$P$2,0))=0,"",INDEX(Sheet1!$C$3:$P$109,MATCH($C18,Sheet1!$A$3:$A$109,0),MATCH(final!N$7,Sheet1!$C$2:$P$2,0)))</f>
        <v/>
      </c>
      <c r="O18" s="29">
        <f>IF(INDEX(Sheet1!$C$3:$P$109,MATCH($C18,Sheet1!$A$3:$A$109,0),MATCH(final!O$7,Sheet1!$C$2:$P$2,0))=0,"",INDEX(Sheet1!$C$3:$P$109,MATCH($C18,Sheet1!$A$3:$A$109,0),MATCH(final!O$7,Sheet1!$C$2:$P$2,0)))</f>
        <v>700</v>
      </c>
      <c r="P18" s="29">
        <f>IF(INDEX(Sheet1!$C$3:$P$109,MATCH($C18,Sheet1!$A$3:$A$109,0),MATCH(final!P$7,Sheet1!$C$2:$P$2,0))=0,"",INDEX(Sheet1!$C$3:$P$109,MATCH($C18,Sheet1!$A$3:$A$109,0),MATCH(final!P$7,Sheet1!$C$2:$P$2,0)))</f>
        <v>632</v>
      </c>
      <c r="Q18" s="29" t="str">
        <f>IF(INDEX(Sheet1!$C$3:$P$109,MATCH($C18,Sheet1!$A$3:$A$109,0),MATCH(final!Q$7,Sheet1!$C$2:$P$2,0))=0,"",INDEX(Sheet1!$C$3:$P$109,MATCH($C18,Sheet1!$A$3:$A$109,0),MATCH(final!Q$7,Sheet1!$C$2:$P$2,0)))</f>
        <v/>
      </c>
    </row>
    <row r="19" spans="2:17" ht="29.25" customHeight="1" x14ac:dyDescent="0.7">
      <c r="B19" s="21" t="str">
        <f>IF(MOD(2*(ROWS($A$8:$A19)),10)-2=0,ROW(),"")</f>
        <v/>
      </c>
      <c r="C19" s="21" t="str">
        <f>IF(ISNUMBER($E$1),IF(ROWS($C$8:C19)&gt;26,"",IF(Sheet3!$I20&lt;&gt;"",Sheet3!$I20+$E$1-1,"")),"")</f>
        <v/>
      </c>
      <c r="D19" s="29" t="str">
        <f>IF(ROWS($D$8:D19)&gt;35,"",IF(INDEX(Sheet1!$C$3:$P$109,MATCH($C19,Sheet1!$A$3:$A$109,0),MATCH(final!D$7,Sheet1!$C$2:$P$2,0))=0,"",INDEX(Sheet1!$C$3:$P$109,MATCH($C19,Sheet1!$A$3:$A$109,0),MATCH(final!D$7,Sheet1!$C$2:$P$2,0))))</f>
        <v/>
      </c>
      <c r="E19" s="29" t="str">
        <f>IF(INDEX(Sheet1!$C$3:$P$109,MATCH($C19,Sheet1!$A$3:$A$109,0),MATCH(final!E$7,Sheet1!$C$2:$P$2,0))=0,"",INDEX(Sheet1!$C$3:$P$109,MATCH($C19,Sheet1!$A$3:$A$109,0),MATCH(final!E$7,Sheet1!$C$2:$P$2,0)))</f>
        <v/>
      </c>
      <c r="F19" s="29" t="str">
        <f>IF(INDEX(Sheet1!$C$3:$P$109,MATCH($C19,Sheet1!$A$3:$A$109,0),MATCH(final!F$7,Sheet1!$C$2:$P$2,0))=0,"",INDEX(Sheet1!$C$3:$P$109,MATCH($C19,Sheet1!$A$3:$A$109,0),MATCH(final!F$7,Sheet1!$C$2:$P$2,0)))</f>
        <v/>
      </c>
      <c r="G19" s="29" t="str">
        <f>IF(INDEX(Sheet1!$C$3:$P$109,MATCH($C19,Sheet1!$A$3:$A$109,0),MATCH(final!G$7,Sheet1!$C$2:$P$2,0))=0,"",INDEX(Sheet1!$C$3:$P$109,MATCH($C19,Sheet1!$A$3:$A$109,0),MATCH(final!G$7,Sheet1!$C$2:$P$2,0)))</f>
        <v/>
      </c>
      <c r="H19" s="29" t="str">
        <f>IF(INDEX(Sheet1!$C$3:$P$109,MATCH($C19,Sheet1!$A$3:$A$109,0),MATCH(final!H$7,Sheet1!$C$2:$P$2,0))=0,"",INDEX(Sheet1!$C$3:$P$109,MATCH($C19,Sheet1!$A$3:$A$109,0),MATCH(final!H$7,Sheet1!$C$2:$P$2,0)))</f>
        <v/>
      </c>
      <c r="I19" s="29" t="str">
        <f>IF(INDEX(Sheet1!$C$3:$P$109,MATCH($C19,Sheet1!$A$3:$A$109,0),MATCH(final!I$7,Sheet1!$C$2:$P$2,0))=0,"",INDEX(Sheet1!$C$3:$P$109,MATCH($C19,Sheet1!$A$3:$A$109,0),MATCH(final!I$7,Sheet1!$C$2:$P$2,0)))</f>
        <v/>
      </c>
      <c r="J19" s="29" t="str">
        <f>IF(INDEX(Sheet1!$C$3:$P$109,MATCH($C19,Sheet1!$A$3:$A$109,0),MATCH(final!J$7,Sheet1!$C$2:$P$2,0))=0,"",INDEX(Sheet1!$C$3:$P$109,MATCH($C19,Sheet1!$A$3:$A$109,0),MATCH(final!J$7,Sheet1!$C$2:$P$2,0)))</f>
        <v/>
      </c>
      <c r="K19" s="30" t="str">
        <f>IF(INDEX(Sheet1!$C$3:$P$109,MATCH($C19,Sheet1!$A$3:$A$109,0),MATCH(final!K$7,Sheet1!$C$2:$P$2,0))=0,"",INDEX(Sheet1!$C$3:$P$109,MATCH($C19,Sheet1!$A$3:$A$109,0),MATCH(final!K$7,Sheet1!$C$2:$P$2,0)))</f>
        <v/>
      </c>
      <c r="L19" s="29" t="str">
        <f>IF(INDEX(Sheet1!$C$3:$P$109,MATCH($C19,Sheet1!$A$3:$A$109,0),MATCH(final!L$7,Sheet1!$C$2:$P$2,0))=0,"",INDEX(Sheet1!$C$3:$P$109,MATCH($C19,Sheet1!$A$3:$A$109,0),MATCH(final!L$7,Sheet1!$C$2:$P$2,0)))</f>
        <v/>
      </c>
      <c r="M19" s="29" t="str">
        <f>IF(INDEX(Sheet1!$C$3:$P$109,MATCH($C19,Sheet1!$A$3:$A$109,0),MATCH(final!M$7,Sheet1!$C$2:$P$2,0))=0,"",INDEX(Sheet1!$C$3:$P$109,MATCH($C19,Sheet1!$A$3:$A$109,0),MATCH(final!M$7,Sheet1!$C$2:$P$2,0)))</f>
        <v/>
      </c>
      <c r="N19" s="29" t="str">
        <f>IF(INDEX(Sheet1!$C$3:$P$109,MATCH($C19,Sheet1!$A$3:$A$109,0),MATCH(final!N$7,Sheet1!$C$2:$P$2,0))=0,"",INDEX(Sheet1!$C$3:$P$109,MATCH($C19,Sheet1!$A$3:$A$109,0),MATCH(final!N$7,Sheet1!$C$2:$P$2,0)))</f>
        <v/>
      </c>
      <c r="O19" s="29" t="str">
        <f>IF(INDEX(Sheet1!$C$3:$P$109,MATCH($C19,Sheet1!$A$3:$A$109,0),MATCH(final!O$7,Sheet1!$C$2:$P$2,0))=0,"",INDEX(Sheet1!$C$3:$P$109,MATCH($C19,Sheet1!$A$3:$A$109,0),MATCH(final!O$7,Sheet1!$C$2:$P$2,0)))</f>
        <v/>
      </c>
      <c r="P19" s="29" t="str">
        <f>IF(INDEX(Sheet1!$C$3:$P$109,MATCH($C19,Sheet1!$A$3:$A$109,0),MATCH(final!P$7,Sheet1!$C$2:$P$2,0))=0,"",INDEX(Sheet1!$C$3:$P$109,MATCH($C19,Sheet1!$A$3:$A$109,0),MATCH(final!P$7,Sheet1!$C$2:$P$2,0)))</f>
        <v/>
      </c>
      <c r="Q19" s="29" t="str">
        <f>IF(INDEX(Sheet1!$C$3:$P$109,MATCH($C19,Sheet1!$A$3:$A$109,0),MATCH(final!Q$7,Sheet1!$C$2:$P$2,0))=0,"",INDEX(Sheet1!$C$3:$P$109,MATCH($C19,Sheet1!$A$3:$A$109,0),MATCH(final!Q$7,Sheet1!$C$2:$P$2,0)))</f>
        <v/>
      </c>
    </row>
    <row r="20" spans="2:17" x14ac:dyDescent="0.7">
      <c r="B20" s="21" t="str">
        <f>IF(MOD(2*(ROWS($A$8:$A20)),10)-2=0,ROW(),"")</f>
        <v/>
      </c>
      <c r="C20" s="21" t="str">
        <f>IF(ISNUMBER($E$1),IF(ROWS($C$8:C20)&gt;26,"",IF(Sheet3!$I21&lt;&gt;"",Sheet3!$I21+$E$1-1,"")),"")</f>
        <v/>
      </c>
      <c r="D20" s="29" t="str">
        <f>IF(ROWS($D$8:D20)&gt;35,"",IF(INDEX(Sheet1!$C$3:$P$109,MATCH($C20,Sheet1!$A$3:$A$109,0),MATCH(final!D$7,Sheet1!$C$2:$P$2,0))=0,"",INDEX(Sheet1!$C$3:$P$109,MATCH($C20,Sheet1!$A$3:$A$109,0),MATCH(final!D$7,Sheet1!$C$2:$P$2,0))))</f>
        <v/>
      </c>
      <c r="E20" s="29" t="str">
        <f>IF(INDEX(Sheet1!$C$3:$P$109,MATCH($C20,Sheet1!$A$3:$A$109,0),MATCH(final!E$7,Sheet1!$C$2:$P$2,0))=0,"",INDEX(Sheet1!$C$3:$P$109,MATCH($C20,Sheet1!$A$3:$A$109,0),MATCH(final!E$7,Sheet1!$C$2:$P$2,0)))</f>
        <v/>
      </c>
      <c r="F20" s="29" t="str">
        <f>IF(INDEX(Sheet1!$C$3:$P$109,MATCH($C20,Sheet1!$A$3:$A$109,0),MATCH(final!F$7,Sheet1!$C$2:$P$2,0))=0,"",INDEX(Sheet1!$C$3:$P$109,MATCH($C20,Sheet1!$A$3:$A$109,0),MATCH(final!F$7,Sheet1!$C$2:$P$2,0)))</f>
        <v/>
      </c>
      <c r="G20" s="29" t="str">
        <f>IF(INDEX(Sheet1!$C$3:$P$109,MATCH($C20,Sheet1!$A$3:$A$109,0),MATCH(final!G$7,Sheet1!$C$2:$P$2,0))=0,"",INDEX(Sheet1!$C$3:$P$109,MATCH($C20,Sheet1!$A$3:$A$109,0),MATCH(final!G$7,Sheet1!$C$2:$P$2,0)))</f>
        <v/>
      </c>
      <c r="H20" s="29" t="str">
        <f>IF(INDEX(Sheet1!$C$3:$P$109,MATCH($C20,Sheet1!$A$3:$A$109,0),MATCH(final!H$7,Sheet1!$C$2:$P$2,0))=0,"",INDEX(Sheet1!$C$3:$P$109,MATCH($C20,Sheet1!$A$3:$A$109,0),MATCH(final!H$7,Sheet1!$C$2:$P$2,0)))</f>
        <v/>
      </c>
      <c r="I20" s="29" t="str">
        <f>IF(INDEX(Sheet1!$C$3:$P$109,MATCH($C20,Sheet1!$A$3:$A$109,0),MATCH(final!I$7,Sheet1!$C$2:$P$2,0))=0,"",INDEX(Sheet1!$C$3:$P$109,MATCH($C20,Sheet1!$A$3:$A$109,0),MATCH(final!I$7,Sheet1!$C$2:$P$2,0)))</f>
        <v/>
      </c>
      <c r="J20" s="29" t="str">
        <f>IF(INDEX(Sheet1!$C$3:$P$109,MATCH($C20,Sheet1!$A$3:$A$109,0),MATCH(final!J$7,Sheet1!$C$2:$P$2,0))=0,"",INDEX(Sheet1!$C$3:$P$109,MATCH($C20,Sheet1!$A$3:$A$109,0),MATCH(final!J$7,Sheet1!$C$2:$P$2,0)))</f>
        <v/>
      </c>
      <c r="K20" s="30" t="str">
        <f>IF(INDEX(Sheet1!$C$3:$P$109,MATCH($C20,Sheet1!$A$3:$A$109,0),MATCH(final!K$7,Sheet1!$C$2:$P$2,0))=0,"",INDEX(Sheet1!$C$3:$P$109,MATCH($C20,Sheet1!$A$3:$A$109,0),MATCH(final!K$7,Sheet1!$C$2:$P$2,0)))</f>
        <v/>
      </c>
      <c r="L20" s="29" t="str">
        <f>IF(INDEX(Sheet1!$C$3:$P$109,MATCH($C20,Sheet1!$A$3:$A$109,0),MATCH(final!L$7,Sheet1!$C$2:$P$2,0))=0,"",INDEX(Sheet1!$C$3:$P$109,MATCH($C20,Sheet1!$A$3:$A$109,0),MATCH(final!L$7,Sheet1!$C$2:$P$2,0)))</f>
        <v/>
      </c>
      <c r="M20" s="29" t="str">
        <f>IF(INDEX(Sheet1!$C$3:$P$109,MATCH($C20,Sheet1!$A$3:$A$109,0),MATCH(final!M$7,Sheet1!$C$2:$P$2,0))=0,"",INDEX(Sheet1!$C$3:$P$109,MATCH($C20,Sheet1!$A$3:$A$109,0),MATCH(final!M$7,Sheet1!$C$2:$P$2,0)))</f>
        <v/>
      </c>
      <c r="N20" s="29" t="str">
        <f>IF(INDEX(Sheet1!$C$3:$P$109,MATCH($C20,Sheet1!$A$3:$A$109,0),MATCH(final!N$7,Sheet1!$C$2:$P$2,0))=0,"",INDEX(Sheet1!$C$3:$P$109,MATCH($C20,Sheet1!$A$3:$A$109,0),MATCH(final!N$7,Sheet1!$C$2:$P$2,0)))</f>
        <v/>
      </c>
      <c r="O20" s="29" t="str">
        <f>IF(INDEX(Sheet1!$C$3:$P$109,MATCH($C20,Sheet1!$A$3:$A$109,0),MATCH(final!O$7,Sheet1!$C$2:$P$2,0))=0,"",INDEX(Sheet1!$C$3:$P$109,MATCH($C20,Sheet1!$A$3:$A$109,0),MATCH(final!O$7,Sheet1!$C$2:$P$2,0)))</f>
        <v/>
      </c>
      <c r="P20" s="29" t="str">
        <f>IF(INDEX(Sheet1!$C$3:$P$109,MATCH($C20,Sheet1!$A$3:$A$109,0),MATCH(final!P$7,Sheet1!$C$2:$P$2,0))=0,"",INDEX(Sheet1!$C$3:$P$109,MATCH($C20,Sheet1!$A$3:$A$109,0),MATCH(final!P$7,Sheet1!$C$2:$P$2,0)))</f>
        <v/>
      </c>
      <c r="Q20" s="29" t="str">
        <f>IF(INDEX(Sheet1!$C$3:$P$109,MATCH($C20,Sheet1!$A$3:$A$109,0),MATCH(final!Q$7,Sheet1!$C$2:$P$2,0))=0,"",INDEX(Sheet1!$C$3:$P$109,MATCH($C20,Sheet1!$A$3:$A$109,0),MATCH(final!Q$7,Sheet1!$C$2:$P$2,0)))</f>
        <v/>
      </c>
    </row>
    <row r="21" spans="2:17" x14ac:dyDescent="0.7">
      <c r="B21" s="21" t="str">
        <f>IF(MOD(2*(ROWS($A$8:$A21)),10)-2=0,ROW(),"")</f>
        <v/>
      </c>
      <c r="C21" s="21" t="str">
        <f>IF(ISNUMBER($E$1),IF(ROWS($C$8:C21)&gt;26,"",IF(Sheet3!$I22&lt;&gt;"",Sheet3!$I22+$E$1-1,"")),"")</f>
        <v/>
      </c>
      <c r="D21" s="29" t="str">
        <f>IF(ROWS($D$8:D21)&gt;35,"",IF(INDEX(Sheet1!$C$3:$P$109,MATCH($C21,Sheet1!$A$3:$A$109,0),MATCH(final!D$7,Sheet1!$C$2:$P$2,0))=0,"",INDEX(Sheet1!$C$3:$P$109,MATCH($C21,Sheet1!$A$3:$A$109,0),MATCH(final!D$7,Sheet1!$C$2:$P$2,0))))</f>
        <v/>
      </c>
      <c r="E21" s="29" t="str">
        <f>IF(INDEX(Sheet1!$C$3:$P$109,MATCH($C21,Sheet1!$A$3:$A$109,0),MATCH(final!E$7,Sheet1!$C$2:$P$2,0))=0,"",INDEX(Sheet1!$C$3:$P$109,MATCH($C21,Sheet1!$A$3:$A$109,0),MATCH(final!E$7,Sheet1!$C$2:$P$2,0)))</f>
        <v/>
      </c>
      <c r="F21" s="29" t="str">
        <f>IF(INDEX(Sheet1!$C$3:$P$109,MATCH($C21,Sheet1!$A$3:$A$109,0),MATCH(final!F$7,Sheet1!$C$2:$P$2,0))=0,"",INDEX(Sheet1!$C$3:$P$109,MATCH($C21,Sheet1!$A$3:$A$109,0),MATCH(final!F$7,Sheet1!$C$2:$P$2,0)))</f>
        <v/>
      </c>
      <c r="G21" s="29" t="str">
        <f>IF(INDEX(Sheet1!$C$3:$P$109,MATCH($C21,Sheet1!$A$3:$A$109,0),MATCH(final!G$7,Sheet1!$C$2:$P$2,0))=0,"",INDEX(Sheet1!$C$3:$P$109,MATCH($C21,Sheet1!$A$3:$A$109,0),MATCH(final!G$7,Sheet1!$C$2:$P$2,0)))</f>
        <v/>
      </c>
      <c r="H21" s="29" t="str">
        <f>IF(INDEX(Sheet1!$C$3:$P$109,MATCH($C21,Sheet1!$A$3:$A$109,0),MATCH(final!H$7,Sheet1!$C$2:$P$2,0))=0,"",INDEX(Sheet1!$C$3:$P$109,MATCH($C21,Sheet1!$A$3:$A$109,0),MATCH(final!H$7,Sheet1!$C$2:$P$2,0)))</f>
        <v/>
      </c>
      <c r="I21" s="29" t="str">
        <f>IF(INDEX(Sheet1!$C$3:$P$109,MATCH($C21,Sheet1!$A$3:$A$109,0),MATCH(final!I$7,Sheet1!$C$2:$P$2,0))=0,"",INDEX(Sheet1!$C$3:$P$109,MATCH($C21,Sheet1!$A$3:$A$109,0),MATCH(final!I$7,Sheet1!$C$2:$P$2,0)))</f>
        <v/>
      </c>
      <c r="J21" s="29" t="str">
        <f>IF(INDEX(Sheet1!$C$3:$P$109,MATCH($C21,Sheet1!$A$3:$A$109,0),MATCH(final!J$7,Sheet1!$C$2:$P$2,0))=0,"",INDEX(Sheet1!$C$3:$P$109,MATCH($C21,Sheet1!$A$3:$A$109,0),MATCH(final!J$7,Sheet1!$C$2:$P$2,0)))</f>
        <v/>
      </c>
      <c r="K21" s="30" t="str">
        <f>IF(INDEX(Sheet1!$C$3:$P$109,MATCH($C21,Sheet1!$A$3:$A$109,0),MATCH(final!K$7,Sheet1!$C$2:$P$2,0))=0,"",INDEX(Sheet1!$C$3:$P$109,MATCH($C21,Sheet1!$A$3:$A$109,0),MATCH(final!K$7,Sheet1!$C$2:$P$2,0)))</f>
        <v/>
      </c>
      <c r="L21" s="29" t="str">
        <f>IF(INDEX(Sheet1!$C$3:$P$109,MATCH($C21,Sheet1!$A$3:$A$109,0),MATCH(final!L$7,Sheet1!$C$2:$P$2,0))=0,"",INDEX(Sheet1!$C$3:$P$109,MATCH($C21,Sheet1!$A$3:$A$109,0),MATCH(final!L$7,Sheet1!$C$2:$P$2,0)))</f>
        <v/>
      </c>
      <c r="M21" s="29" t="str">
        <f>IF(INDEX(Sheet1!$C$3:$P$109,MATCH($C21,Sheet1!$A$3:$A$109,0),MATCH(final!M$7,Sheet1!$C$2:$P$2,0))=0,"",INDEX(Sheet1!$C$3:$P$109,MATCH($C21,Sheet1!$A$3:$A$109,0),MATCH(final!M$7,Sheet1!$C$2:$P$2,0)))</f>
        <v/>
      </c>
      <c r="N21" s="29" t="str">
        <f>IF(INDEX(Sheet1!$C$3:$P$109,MATCH($C21,Sheet1!$A$3:$A$109,0),MATCH(final!N$7,Sheet1!$C$2:$P$2,0))=0,"",INDEX(Sheet1!$C$3:$P$109,MATCH($C21,Sheet1!$A$3:$A$109,0),MATCH(final!N$7,Sheet1!$C$2:$P$2,0)))</f>
        <v/>
      </c>
      <c r="O21" s="29" t="str">
        <f>IF(INDEX(Sheet1!$C$3:$P$109,MATCH($C21,Sheet1!$A$3:$A$109,0),MATCH(final!O$7,Sheet1!$C$2:$P$2,0))=0,"",INDEX(Sheet1!$C$3:$P$109,MATCH($C21,Sheet1!$A$3:$A$109,0),MATCH(final!O$7,Sheet1!$C$2:$P$2,0)))</f>
        <v/>
      </c>
      <c r="P21" s="29" t="str">
        <f>IF(INDEX(Sheet1!$C$3:$P$109,MATCH($C21,Sheet1!$A$3:$A$109,0),MATCH(final!P$7,Sheet1!$C$2:$P$2,0))=0,"",INDEX(Sheet1!$C$3:$P$109,MATCH($C21,Sheet1!$A$3:$A$109,0),MATCH(final!P$7,Sheet1!$C$2:$P$2,0)))</f>
        <v/>
      </c>
      <c r="Q21" s="29" t="str">
        <f>IF(INDEX(Sheet1!$C$3:$P$109,MATCH($C21,Sheet1!$A$3:$A$109,0),MATCH(final!Q$7,Sheet1!$C$2:$P$2,0))=0,"",INDEX(Sheet1!$C$3:$P$109,MATCH($C21,Sheet1!$A$3:$A$109,0),MATCH(final!Q$7,Sheet1!$C$2:$P$2,0)))</f>
        <v/>
      </c>
    </row>
    <row r="22" spans="2:17" x14ac:dyDescent="0.7">
      <c r="B22" s="21" t="str">
        <f>IF(MOD(2*(ROWS($A$8:$A22)),10)-2=0,ROW(),"")</f>
        <v/>
      </c>
      <c r="C22" s="21" t="str">
        <f>IF(ISNUMBER($E$1),IF(ROWS($C$8:C22)&gt;26,"",IF(Sheet3!$I23&lt;&gt;"",Sheet3!$I23+$E$1-1,"")),"")</f>
        <v/>
      </c>
      <c r="D22" s="29" t="str">
        <f>IF(ROWS($D$8:D22)&gt;35,"",IF(INDEX(Sheet1!$C$3:$P$109,MATCH($C22,Sheet1!$A$3:$A$109,0),MATCH(final!D$7,Sheet1!$C$2:$P$2,0))=0,"",INDEX(Sheet1!$C$3:$P$109,MATCH($C22,Sheet1!$A$3:$A$109,0),MATCH(final!D$7,Sheet1!$C$2:$P$2,0))))</f>
        <v/>
      </c>
      <c r="E22" s="29" t="str">
        <f>IF(INDEX(Sheet1!$C$3:$P$109,MATCH($C22,Sheet1!$A$3:$A$109,0),MATCH(final!E$7,Sheet1!$C$2:$P$2,0))=0,"",INDEX(Sheet1!$C$3:$P$109,MATCH($C22,Sheet1!$A$3:$A$109,0),MATCH(final!E$7,Sheet1!$C$2:$P$2,0)))</f>
        <v/>
      </c>
      <c r="F22" s="29" t="str">
        <f>IF(INDEX(Sheet1!$C$3:$P$109,MATCH($C22,Sheet1!$A$3:$A$109,0),MATCH(final!F$7,Sheet1!$C$2:$P$2,0))=0,"",INDEX(Sheet1!$C$3:$P$109,MATCH($C22,Sheet1!$A$3:$A$109,0),MATCH(final!F$7,Sheet1!$C$2:$P$2,0)))</f>
        <v/>
      </c>
      <c r="G22" s="29" t="str">
        <f>IF(INDEX(Sheet1!$C$3:$P$109,MATCH($C22,Sheet1!$A$3:$A$109,0),MATCH(final!G$7,Sheet1!$C$2:$P$2,0))=0,"",INDEX(Sheet1!$C$3:$P$109,MATCH($C22,Sheet1!$A$3:$A$109,0),MATCH(final!G$7,Sheet1!$C$2:$P$2,0)))</f>
        <v/>
      </c>
      <c r="H22" s="29" t="str">
        <f>IF(INDEX(Sheet1!$C$3:$P$109,MATCH($C22,Sheet1!$A$3:$A$109,0),MATCH(final!H$7,Sheet1!$C$2:$P$2,0))=0,"",INDEX(Sheet1!$C$3:$P$109,MATCH($C22,Sheet1!$A$3:$A$109,0),MATCH(final!H$7,Sheet1!$C$2:$P$2,0)))</f>
        <v/>
      </c>
      <c r="I22" s="29" t="str">
        <f>IF(INDEX(Sheet1!$C$3:$P$109,MATCH($C22,Sheet1!$A$3:$A$109,0),MATCH(final!I$7,Sheet1!$C$2:$P$2,0))=0,"",INDEX(Sheet1!$C$3:$P$109,MATCH($C22,Sheet1!$A$3:$A$109,0),MATCH(final!I$7,Sheet1!$C$2:$P$2,0)))</f>
        <v/>
      </c>
      <c r="J22" s="29" t="str">
        <f>IF(INDEX(Sheet1!$C$3:$P$109,MATCH($C22,Sheet1!$A$3:$A$109,0),MATCH(final!J$7,Sheet1!$C$2:$P$2,0))=0,"",INDEX(Sheet1!$C$3:$P$109,MATCH($C22,Sheet1!$A$3:$A$109,0),MATCH(final!J$7,Sheet1!$C$2:$P$2,0)))</f>
        <v/>
      </c>
      <c r="K22" s="30" t="str">
        <f>IF(INDEX(Sheet1!$C$3:$P$109,MATCH($C22,Sheet1!$A$3:$A$109,0),MATCH(final!K$7,Sheet1!$C$2:$P$2,0))=0,"",INDEX(Sheet1!$C$3:$P$109,MATCH($C22,Sheet1!$A$3:$A$109,0),MATCH(final!K$7,Sheet1!$C$2:$P$2,0)))</f>
        <v/>
      </c>
      <c r="L22" s="29" t="str">
        <f>IF(INDEX(Sheet1!$C$3:$P$109,MATCH($C22,Sheet1!$A$3:$A$109,0),MATCH(final!L$7,Sheet1!$C$2:$P$2,0))=0,"",INDEX(Sheet1!$C$3:$P$109,MATCH($C22,Sheet1!$A$3:$A$109,0),MATCH(final!L$7,Sheet1!$C$2:$P$2,0)))</f>
        <v/>
      </c>
      <c r="M22" s="29" t="str">
        <f>IF(INDEX(Sheet1!$C$3:$P$109,MATCH($C22,Sheet1!$A$3:$A$109,0),MATCH(final!M$7,Sheet1!$C$2:$P$2,0))=0,"",INDEX(Sheet1!$C$3:$P$109,MATCH($C22,Sheet1!$A$3:$A$109,0),MATCH(final!M$7,Sheet1!$C$2:$P$2,0)))</f>
        <v/>
      </c>
      <c r="N22" s="29" t="str">
        <f>IF(INDEX(Sheet1!$C$3:$P$109,MATCH($C22,Sheet1!$A$3:$A$109,0),MATCH(final!N$7,Sheet1!$C$2:$P$2,0))=0,"",INDEX(Sheet1!$C$3:$P$109,MATCH($C22,Sheet1!$A$3:$A$109,0),MATCH(final!N$7,Sheet1!$C$2:$P$2,0)))</f>
        <v/>
      </c>
      <c r="O22" s="29" t="str">
        <f>IF(INDEX(Sheet1!$C$3:$P$109,MATCH($C22,Sheet1!$A$3:$A$109,0),MATCH(final!O$7,Sheet1!$C$2:$P$2,0))=0,"",INDEX(Sheet1!$C$3:$P$109,MATCH($C22,Sheet1!$A$3:$A$109,0),MATCH(final!O$7,Sheet1!$C$2:$P$2,0)))</f>
        <v/>
      </c>
      <c r="P22" s="29" t="str">
        <f>IF(INDEX(Sheet1!$C$3:$P$109,MATCH($C22,Sheet1!$A$3:$A$109,0),MATCH(final!P$7,Sheet1!$C$2:$P$2,0))=0,"",INDEX(Sheet1!$C$3:$P$109,MATCH($C22,Sheet1!$A$3:$A$109,0),MATCH(final!P$7,Sheet1!$C$2:$P$2,0)))</f>
        <v/>
      </c>
      <c r="Q22" s="29" t="str">
        <f>IF(INDEX(Sheet1!$C$3:$P$109,MATCH($C22,Sheet1!$A$3:$A$109,0),MATCH(final!Q$7,Sheet1!$C$2:$P$2,0))=0,"",INDEX(Sheet1!$C$3:$P$109,MATCH($C22,Sheet1!$A$3:$A$109,0),MATCH(final!Q$7,Sheet1!$C$2:$P$2,0)))</f>
        <v/>
      </c>
    </row>
    <row r="23" spans="2:17" ht="29.25" customHeight="1" x14ac:dyDescent="0.7">
      <c r="B23" s="21">
        <f>IF(MOD(2*(ROWS($A$8:$A23)),10)-2=0,ROW(),"")</f>
        <v>23</v>
      </c>
      <c r="C23" s="21">
        <f>IF(ISNUMBER($E$1),IF(ROWS($C$8:C23)&gt;26,"",IF(Sheet3!$I24&lt;&gt;"",Sheet3!$I24+$E$1-1,"")),"")</f>
        <v>4</v>
      </c>
      <c r="D23" s="29">
        <f>IF(ROWS($D$8:D23)&gt;35,"",IF(INDEX(Sheet1!$C$3:$P$109,MATCH($C23,Sheet1!$A$3:$A$109,0),MATCH(final!D$7,Sheet1!$C$2:$P$2,0))=0,"",INDEX(Sheet1!$C$3:$P$109,MATCH($C23,Sheet1!$A$3:$A$109,0),MATCH(final!D$7,Sheet1!$C$2:$P$2,0))))</f>
        <v>104</v>
      </c>
      <c r="E23" s="29" t="str">
        <f>IF(INDEX(Sheet1!$C$3:$P$109,MATCH($C23,Sheet1!$A$3:$A$109,0),MATCH(final!E$7,Sheet1!$C$2:$P$2,0))=0,"",INDEX(Sheet1!$C$3:$P$109,MATCH($C23,Sheet1!$A$3:$A$109,0),MATCH(final!E$7,Sheet1!$C$2:$P$2,0)))</f>
        <v>حمادة زيدان هاشم عبد العال</v>
      </c>
      <c r="F23" s="29">
        <f>IF(INDEX(Sheet1!$C$3:$P$109,MATCH($C23,Sheet1!$A$3:$A$109,0),MATCH(final!F$7,Sheet1!$C$2:$P$2,0))=0,"",INDEX(Sheet1!$C$3:$P$109,MATCH($C23,Sheet1!$A$3:$A$109,0),MATCH(final!F$7,Sheet1!$C$2:$P$2,0)))</f>
        <v>405</v>
      </c>
      <c r="G23" s="29">
        <f>IF(INDEX(Sheet1!$C$3:$P$109,MATCH($C23,Sheet1!$A$3:$A$109,0),MATCH(final!G$7,Sheet1!$C$2:$P$2,0))=0,"",INDEX(Sheet1!$C$3:$P$109,MATCH($C23,Sheet1!$A$3:$A$109,0),MATCH(final!G$7,Sheet1!$C$2:$P$2,0)))</f>
        <v>405</v>
      </c>
      <c r="H23" s="29" t="str">
        <f>IF(INDEX(Sheet1!$C$3:$P$109,MATCH($C23,Sheet1!$A$3:$A$109,0),MATCH(final!H$7,Sheet1!$C$2:$P$2,0))=0,"",INDEX(Sheet1!$C$3:$P$109,MATCH($C23,Sheet1!$A$3:$A$109,0),MATCH(final!H$7,Sheet1!$C$2:$P$2,0)))</f>
        <v/>
      </c>
      <c r="I23" s="29">
        <f>IF(INDEX(Sheet1!$C$3:$P$109,MATCH($C23,Sheet1!$A$3:$A$109,0),MATCH(final!I$7,Sheet1!$C$2:$P$2,0))=0,"",INDEX(Sheet1!$C$3:$P$109,MATCH($C23,Sheet1!$A$3:$A$109,0),MATCH(final!I$7,Sheet1!$C$2:$P$2,0)))</f>
        <v>810</v>
      </c>
      <c r="J23" s="29">
        <f>IF(INDEX(Sheet1!$C$3:$P$109,MATCH($C23,Sheet1!$A$3:$A$109,0),MATCH(final!J$7,Sheet1!$C$2:$P$2,0))=0,"",INDEX(Sheet1!$C$3:$P$109,MATCH($C23,Sheet1!$A$3:$A$109,0),MATCH(final!J$7,Sheet1!$C$2:$P$2,0)))</f>
        <v>105</v>
      </c>
      <c r="K23" s="30">
        <f>IF(INDEX(Sheet1!$C$3:$P$109,MATCH($C23,Sheet1!$A$3:$A$109,0),MATCH(final!K$7,Sheet1!$C$2:$P$2,0))=0,"",INDEX(Sheet1!$C$3:$P$109,MATCH($C23,Sheet1!$A$3:$A$109,0),MATCH(final!K$7,Sheet1!$C$2:$P$2,0)))</f>
        <v>48.833333333333329</v>
      </c>
      <c r="L23" s="29">
        <f>IF(INDEX(Sheet1!$C$3:$P$109,MATCH($C23,Sheet1!$A$3:$A$109,0),MATCH(final!L$7,Sheet1!$C$2:$P$2,0))=0,"",INDEX(Sheet1!$C$3:$P$109,MATCH($C23,Sheet1!$A$3:$A$109,0),MATCH(final!L$7,Sheet1!$C$2:$P$2,0)))</f>
        <v>57</v>
      </c>
      <c r="M23" s="29">
        <f>IF(INDEX(Sheet1!$C$3:$P$109,MATCH($C23,Sheet1!$A$3:$A$109,0),MATCH(final!M$7,Sheet1!$C$2:$P$2,0))=0,"",INDEX(Sheet1!$C$3:$P$109,MATCH($C23,Sheet1!$A$3:$A$109,0),MATCH(final!M$7,Sheet1!$C$2:$P$2,0)))</f>
        <v>22</v>
      </c>
      <c r="N23" s="29">
        <f>IF(INDEX(Sheet1!$C$3:$P$109,MATCH($C23,Sheet1!$A$3:$A$109,0),MATCH(final!N$7,Sheet1!$C$2:$P$2,0))=0,"",INDEX(Sheet1!$C$3:$P$109,MATCH($C23,Sheet1!$A$3:$A$109,0),MATCH(final!N$7,Sheet1!$C$2:$P$2,0)))</f>
        <v>350</v>
      </c>
      <c r="O23" s="29">
        <f>IF(INDEX(Sheet1!$C$3:$P$109,MATCH($C23,Sheet1!$A$3:$A$109,0),MATCH(final!O$7,Sheet1!$C$2:$P$2,0))=0,"",INDEX(Sheet1!$C$3:$P$109,MATCH($C23,Sheet1!$A$3:$A$109,0),MATCH(final!O$7,Sheet1!$C$2:$P$2,0)))</f>
        <v>810</v>
      </c>
      <c r="P23" s="29">
        <f>IF(INDEX(Sheet1!$C$3:$P$109,MATCH($C23,Sheet1!$A$3:$A$109,0),MATCH(final!P$7,Sheet1!$C$2:$P$2,0))=0,"",INDEX(Sheet1!$C$3:$P$109,MATCH($C23,Sheet1!$A$3:$A$109,0),MATCH(final!P$7,Sheet1!$C$2:$P$2,0)))</f>
        <v>381</v>
      </c>
      <c r="Q23" s="29" t="str">
        <f>IF(INDEX(Sheet1!$C$3:$P$109,MATCH($C23,Sheet1!$A$3:$A$109,0),MATCH(final!Q$7,Sheet1!$C$2:$P$2,0))=0,"",INDEX(Sheet1!$C$3:$P$109,MATCH($C23,Sheet1!$A$3:$A$109,0),MATCH(final!Q$7,Sheet1!$C$2:$P$2,0)))</f>
        <v/>
      </c>
    </row>
    <row r="24" spans="2:17" x14ac:dyDescent="0.7">
      <c r="C24" s="21" t="str">
        <f>IF(ISNUMBER($E$1),IF(ROWS($C$8:C24)&gt;26,"",IF(Sheet3!$I25&lt;&gt;"",Sheet3!$I25+$E$1-1,"")),"")</f>
        <v/>
      </c>
      <c r="D24" s="29" t="str">
        <f>IF(ROWS($D$8:D24)&gt;35,"",IF(INDEX(Sheet1!$C$3:$P$109,MATCH($C24,Sheet1!$A$3:$A$109,0),MATCH(final!D$7,Sheet1!$C$2:$P$2,0))=0,"",INDEX(Sheet1!$C$3:$P$109,MATCH($C24,Sheet1!$A$3:$A$109,0),MATCH(final!D$7,Sheet1!$C$2:$P$2,0))))</f>
        <v/>
      </c>
      <c r="E24" s="29" t="str">
        <f>IF(INDEX(Sheet1!$C$3:$P$109,MATCH($C24,Sheet1!$A$3:$A$109,0),MATCH(final!E$7,Sheet1!$C$2:$P$2,0))=0,"",INDEX(Sheet1!$C$3:$P$109,MATCH($C24,Sheet1!$A$3:$A$109,0),MATCH(final!E$7,Sheet1!$C$2:$P$2,0)))</f>
        <v/>
      </c>
      <c r="F24" s="29" t="str">
        <f>IF(INDEX(Sheet1!$C$3:$P$109,MATCH($C24,Sheet1!$A$3:$A$109,0),MATCH(final!F$7,Sheet1!$C$2:$P$2,0))=0,"",INDEX(Sheet1!$C$3:$P$109,MATCH($C24,Sheet1!$A$3:$A$109,0),MATCH(final!F$7,Sheet1!$C$2:$P$2,0)))</f>
        <v/>
      </c>
      <c r="G24" s="29" t="str">
        <f>IF(INDEX(Sheet1!$C$3:$P$109,MATCH($C24,Sheet1!$A$3:$A$109,0),MATCH(final!G$7,Sheet1!$C$2:$P$2,0))=0,"",INDEX(Sheet1!$C$3:$P$109,MATCH($C24,Sheet1!$A$3:$A$109,0),MATCH(final!G$7,Sheet1!$C$2:$P$2,0)))</f>
        <v/>
      </c>
      <c r="H24" s="29" t="str">
        <f>IF(INDEX(Sheet1!$C$3:$P$109,MATCH($C24,Sheet1!$A$3:$A$109,0),MATCH(final!H$7,Sheet1!$C$2:$P$2,0))=0,"",INDEX(Sheet1!$C$3:$P$109,MATCH($C24,Sheet1!$A$3:$A$109,0),MATCH(final!H$7,Sheet1!$C$2:$P$2,0)))</f>
        <v/>
      </c>
      <c r="I24" s="29" t="str">
        <f>IF(INDEX(Sheet1!$C$3:$P$109,MATCH($C24,Sheet1!$A$3:$A$109,0),MATCH(final!I$7,Sheet1!$C$2:$P$2,0))=0,"",INDEX(Sheet1!$C$3:$P$109,MATCH($C24,Sheet1!$A$3:$A$109,0),MATCH(final!I$7,Sheet1!$C$2:$P$2,0)))</f>
        <v/>
      </c>
      <c r="J24" s="29" t="str">
        <f>IF(INDEX(Sheet1!$C$3:$P$109,MATCH($C24,Sheet1!$A$3:$A$109,0),MATCH(final!J$7,Sheet1!$C$2:$P$2,0))=0,"",INDEX(Sheet1!$C$3:$P$109,MATCH($C24,Sheet1!$A$3:$A$109,0),MATCH(final!J$7,Sheet1!$C$2:$P$2,0)))</f>
        <v/>
      </c>
      <c r="K24" s="30" t="str">
        <f>IF(INDEX(Sheet1!$C$3:$P$109,MATCH($C24,Sheet1!$A$3:$A$109,0),MATCH(final!K$7,Sheet1!$C$2:$P$2,0))=0,"",INDEX(Sheet1!$C$3:$P$109,MATCH($C24,Sheet1!$A$3:$A$109,0),MATCH(final!K$7,Sheet1!$C$2:$P$2,0)))</f>
        <v/>
      </c>
      <c r="L24" s="29" t="str">
        <f>IF(INDEX(Sheet1!$C$3:$P$109,MATCH($C24,Sheet1!$A$3:$A$109,0),MATCH(final!L$7,Sheet1!$C$2:$P$2,0))=0,"",INDEX(Sheet1!$C$3:$P$109,MATCH($C24,Sheet1!$A$3:$A$109,0),MATCH(final!L$7,Sheet1!$C$2:$P$2,0)))</f>
        <v/>
      </c>
      <c r="M24" s="29" t="str">
        <f>IF(INDEX(Sheet1!$C$3:$P$109,MATCH($C24,Sheet1!$A$3:$A$109,0),MATCH(final!M$7,Sheet1!$C$2:$P$2,0))=0,"",INDEX(Sheet1!$C$3:$P$109,MATCH($C24,Sheet1!$A$3:$A$109,0),MATCH(final!M$7,Sheet1!$C$2:$P$2,0)))</f>
        <v/>
      </c>
      <c r="N24" s="29" t="str">
        <f>IF(INDEX(Sheet1!$C$3:$P$109,MATCH($C24,Sheet1!$A$3:$A$109,0),MATCH(final!N$7,Sheet1!$C$2:$P$2,0))=0,"",INDEX(Sheet1!$C$3:$P$109,MATCH($C24,Sheet1!$A$3:$A$109,0),MATCH(final!N$7,Sheet1!$C$2:$P$2,0)))</f>
        <v/>
      </c>
      <c r="O24" s="29" t="str">
        <f>IF(INDEX(Sheet1!$C$3:$P$109,MATCH($C24,Sheet1!$A$3:$A$109,0),MATCH(final!O$7,Sheet1!$C$2:$P$2,0))=0,"",INDEX(Sheet1!$C$3:$P$109,MATCH($C24,Sheet1!$A$3:$A$109,0),MATCH(final!O$7,Sheet1!$C$2:$P$2,0)))</f>
        <v/>
      </c>
      <c r="P24" s="29" t="str">
        <f>IF(INDEX(Sheet1!$C$3:$P$109,MATCH($C24,Sheet1!$A$3:$A$109,0),MATCH(final!P$7,Sheet1!$C$2:$P$2,0))=0,"",INDEX(Sheet1!$C$3:$P$109,MATCH($C24,Sheet1!$A$3:$A$109,0),MATCH(final!P$7,Sheet1!$C$2:$P$2,0)))</f>
        <v/>
      </c>
      <c r="Q24" s="29" t="str">
        <f>IF(INDEX(Sheet1!$C$3:$P$109,MATCH($C24,Sheet1!$A$3:$A$109,0),MATCH(final!Q$7,Sheet1!$C$2:$P$2,0))=0,"",INDEX(Sheet1!$C$3:$P$109,MATCH($C24,Sheet1!$A$3:$A$109,0),MATCH(final!Q$7,Sheet1!$C$2:$P$2,0)))</f>
        <v/>
      </c>
    </row>
    <row r="25" spans="2:17" x14ac:dyDescent="0.7">
      <c r="C25" s="21" t="str">
        <f>IF(ISNUMBER($E$1),IF(ROWS($C$8:C25)&gt;26,"",IF(Sheet3!$I26&lt;&gt;"",Sheet3!$I26+$E$1-1,"")),"")</f>
        <v/>
      </c>
      <c r="D25" s="29" t="str">
        <f>IF(ROWS($D$8:D25)&gt;35,"",IF(INDEX(Sheet1!$C$3:$P$109,MATCH($C25,Sheet1!$A$3:$A$109,0),MATCH(final!D$7,Sheet1!$C$2:$P$2,0))=0,"",INDEX(Sheet1!$C$3:$P$109,MATCH($C25,Sheet1!$A$3:$A$109,0),MATCH(final!D$7,Sheet1!$C$2:$P$2,0))))</f>
        <v/>
      </c>
      <c r="E25" s="29" t="str">
        <f>IF(INDEX(Sheet1!$C$3:$P$109,MATCH($C25,Sheet1!$A$3:$A$109,0),MATCH(final!E$7,Sheet1!$C$2:$P$2,0))=0,"",INDEX(Sheet1!$C$3:$P$109,MATCH($C25,Sheet1!$A$3:$A$109,0),MATCH(final!E$7,Sheet1!$C$2:$P$2,0)))</f>
        <v/>
      </c>
      <c r="F25" s="29" t="str">
        <f>IF(INDEX(Sheet1!$C$3:$P$109,MATCH($C25,Sheet1!$A$3:$A$109,0),MATCH(final!F$7,Sheet1!$C$2:$P$2,0))=0,"",INDEX(Sheet1!$C$3:$P$109,MATCH($C25,Sheet1!$A$3:$A$109,0),MATCH(final!F$7,Sheet1!$C$2:$P$2,0)))</f>
        <v/>
      </c>
      <c r="G25" s="29" t="str">
        <f>IF(INDEX(Sheet1!$C$3:$P$109,MATCH($C25,Sheet1!$A$3:$A$109,0),MATCH(final!G$7,Sheet1!$C$2:$P$2,0))=0,"",INDEX(Sheet1!$C$3:$P$109,MATCH($C25,Sheet1!$A$3:$A$109,0),MATCH(final!G$7,Sheet1!$C$2:$P$2,0)))</f>
        <v/>
      </c>
      <c r="H25" s="29" t="str">
        <f>IF(INDEX(Sheet1!$C$3:$P$109,MATCH($C25,Sheet1!$A$3:$A$109,0),MATCH(final!H$7,Sheet1!$C$2:$P$2,0))=0,"",INDEX(Sheet1!$C$3:$P$109,MATCH($C25,Sheet1!$A$3:$A$109,0),MATCH(final!H$7,Sheet1!$C$2:$P$2,0)))</f>
        <v/>
      </c>
      <c r="I25" s="29" t="str">
        <f>IF(INDEX(Sheet1!$C$3:$P$109,MATCH($C25,Sheet1!$A$3:$A$109,0),MATCH(final!I$7,Sheet1!$C$2:$P$2,0))=0,"",INDEX(Sheet1!$C$3:$P$109,MATCH($C25,Sheet1!$A$3:$A$109,0),MATCH(final!I$7,Sheet1!$C$2:$P$2,0)))</f>
        <v/>
      </c>
      <c r="J25" s="29" t="str">
        <f>IF(INDEX(Sheet1!$C$3:$P$109,MATCH($C25,Sheet1!$A$3:$A$109,0),MATCH(final!J$7,Sheet1!$C$2:$P$2,0))=0,"",INDEX(Sheet1!$C$3:$P$109,MATCH($C25,Sheet1!$A$3:$A$109,0),MATCH(final!J$7,Sheet1!$C$2:$P$2,0)))</f>
        <v/>
      </c>
      <c r="K25" s="30" t="str">
        <f>IF(INDEX(Sheet1!$C$3:$P$109,MATCH($C25,Sheet1!$A$3:$A$109,0),MATCH(final!K$7,Sheet1!$C$2:$P$2,0))=0,"",INDEX(Sheet1!$C$3:$P$109,MATCH($C25,Sheet1!$A$3:$A$109,0),MATCH(final!K$7,Sheet1!$C$2:$P$2,0)))</f>
        <v/>
      </c>
      <c r="L25" s="29" t="str">
        <f>IF(INDEX(Sheet1!$C$3:$P$109,MATCH($C25,Sheet1!$A$3:$A$109,0),MATCH(final!L$7,Sheet1!$C$2:$P$2,0))=0,"",INDEX(Sheet1!$C$3:$P$109,MATCH($C25,Sheet1!$A$3:$A$109,0),MATCH(final!L$7,Sheet1!$C$2:$P$2,0)))</f>
        <v/>
      </c>
      <c r="M25" s="29" t="str">
        <f>IF(INDEX(Sheet1!$C$3:$P$109,MATCH($C25,Sheet1!$A$3:$A$109,0),MATCH(final!M$7,Sheet1!$C$2:$P$2,0))=0,"",INDEX(Sheet1!$C$3:$P$109,MATCH($C25,Sheet1!$A$3:$A$109,0),MATCH(final!M$7,Sheet1!$C$2:$P$2,0)))</f>
        <v/>
      </c>
      <c r="N25" s="29" t="str">
        <f>IF(INDEX(Sheet1!$C$3:$P$109,MATCH($C25,Sheet1!$A$3:$A$109,0),MATCH(final!N$7,Sheet1!$C$2:$P$2,0))=0,"",INDEX(Sheet1!$C$3:$P$109,MATCH($C25,Sheet1!$A$3:$A$109,0),MATCH(final!N$7,Sheet1!$C$2:$P$2,0)))</f>
        <v/>
      </c>
      <c r="O25" s="29" t="str">
        <f>IF(INDEX(Sheet1!$C$3:$P$109,MATCH($C25,Sheet1!$A$3:$A$109,0),MATCH(final!O$7,Sheet1!$C$2:$P$2,0))=0,"",INDEX(Sheet1!$C$3:$P$109,MATCH($C25,Sheet1!$A$3:$A$109,0),MATCH(final!O$7,Sheet1!$C$2:$P$2,0)))</f>
        <v/>
      </c>
      <c r="P25" s="29" t="str">
        <f>IF(INDEX(Sheet1!$C$3:$P$109,MATCH($C25,Sheet1!$A$3:$A$109,0),MATCH(final!P$7,Sheet1!$C$2:$P$2,0))=0,"",INDEX(Sheet1!$C$3:$P$109,MATCH($C25,Sheet1!$A$3:$A$109,0),MATCH(final!P$7,Sheet1!$C$2:$P$2,0)))</f>
        <v/>
      </c>
      <c r="Q25" s="29" t="str">
        <f>IF(INDEX(Sheet1!$C$3:$P$109,MATCH($C25,Sheet1!$A$3:$A$109,0),MATCH(final!Q$7,Sheet1!$C$2:$P$2,0))=0,"",INDEX(Sheet1!$C$3:$P$109,MATCH($C25,Sheet1!$A$3:$A$109,0),MATCH(final!Q$7,Sheet1!$C$2:$P$2,0)))</f>
        <v/>
      </c>
    </row>
    <row r="26" spans="2:17" x14ac:dyDescent="0.7">
      <c r="C26" s="21" t="str">
        <f>IF(ISNUMBER($E$1),IF(ROWS($C$8:C26)&gt;26,"",IF(Sheet3!$I27&lt;&gt;"",Sheet3!$I27+$E$1-1,"")),"")</f>
        <v/>
      </c>
      <c r="D26" s="29" t="str">
        <f>IF(ROWS($D$8:D26)&gt;35,"",IF(INDEX(Sheet1!$C$3:$P$109,MATCH($C26,Sheet1!$A$3:$A$109,0),MATCH(final!D$7,Sheet1!$C$2:$P$2,0))=0,"",INDEX(Sheet1!$C$3:$P$109,MATCH($C26,Sheet1!$A$3:$A$109,0),MATCH(final!D$7,Sheet1!$C$2:$P$2,0))))</f>
        <v/>
      </c>
      <c r="E26" s="29" t="str">
        <f>IF(INDEX(Sheet1!$C$3:$P$109,MATCH($C26,Sheet1!$A$3:$A$109,0),MATCH(final!E$7,Sheet1!$C$2:$P$2,0))=0,"",INDEX(Sheet1!$C$3:$P$109,MATCH($C26,Sheet1!$A$3:$A$109,0),MATCH(final!E$7,Sheet1!$C$2:$P$2,0)))</f>
        <v/>
      </c>
      <c r="F26" s="29" t="str">
        <f>IF(INDEX(Sheet1!$C$3:$P$109,MATCH($C26,Sheet1!$A$3:$A$109,0),MATCH(final!F$7,Sheet1!$C$2:$P$2,0))=0,"",INDEX(Sheet1!$C$3:$P$109,MATCH($C26,Sheet1!$A$3:$A$109,0),MATCH(final!F$7,Sheet1!$C$2:$P$2,0)))</f>
        <v/>
      </c>
      <c r="G26" s="29" t="str">
        <f>IF(INDEX(Sheet1!$C$3:$P$109,MATCH($C26,Sheet1!$A$3:$A$109,0),MATCH(final!G$7,Sheet1!$C$2:$P$2,0))=0,"",INDEX(Sheet1!$C$3:$P$109,MATCH($C26,Sheet1!$A$3:$A$109,0),MATCH(final!G$7,Sheet1!$C$2:$P$2,0)))</f>
        <v/>
      </c>
      <c r="H26" s="29" t="str">
        <f>IF(INDEX(Sheet1!$C$3:$P$109,MATCH($C26,Sheet1!$A$3:$A$109,0),MATCH(final!H$7,Sheet1!$C$2:$P$2,0))=0,"",INDEX(Sheet1!$C$3:$P$109,MATCH($C26,Sheet1!$A$3:$A$109,0),MATCH(final!H$7,Sheet1!$C$2:$P$2,0)))</f>
        <v/>
      </c>
      <c r="I26" s="29" t="str">
        <f>IF(INDEX(Sheet1!$C$3:$P$109,MATCH($C26,Sheet1!$A$3:$A$109,0),MATCH(final!I$7,Sheet1!$C$2:$P$2,0))=0,"",INDEX(Sheet1!$C$3:$P$109,MATCH($C26,Sheet1!$A$3:$A$109,0),MATCH(final!I$7,Sheet1!$C$2:$P$2,0)))</f>
        <v/>
      </c>
      <c r="J26" s="29" t="str">
        <f>IF(INDEX(Sheet1!$C$3:$P$109,MATCH($C26,Sheet1!$A$3:$A$109,0),MATCH(final!J$7,Sheet1!$C$2:$P$2,0))=0,"",INDEX(Sheet1!$C$3:$P$109,MATCH($C26,Sheet1!$A$3:$A$109,0),MATCH(final!J$7,Sheet1!$C$2:$P$2,0)))</f>
        <v/>
      </c>
      <c r="K26" s="30" t="str">
        <f>IF(INDEX(Sheet1!$C$3:$P$109,MATCH($C26,Sheet1!$A$3:$A$109,0),MATCH(final!K$7,Sheet1!$C$2:$P$2,0))=0,"",INDEX(Sheet1!$C$3:$P$109,MATCH($C26,Sheet1!$A$3:$A$109,0),MATCH(final!K$7,Sheet1!$C$2:$P$2,0)))</f>
        <v/>
      </c>
      <c r="L26" s="29" t="str">
        <f>IF(INDEX(Sheet1!$C$3:$P$109,MATCH($C26,Sheet1!$A$3:$A$109,0),MATCH(final!L$7,Sheet1!$C$2:$P$2,0))=0,"",INDEX(Sheet1!$C$3:$P$109,MATCH($C26,Sheet1!$A$3:$A$109,0),MATCH(final!L$7,Sheet1!$C$2:$P$2,0)))</f>
        <v/>
      </c>
      <c r="M26" s="29" t="str">
        <f>IF(INDEX(Sheet1!$C$3:$P$109,MATCH($C26,Sheet1!$A$3:$A$109,0),MATCH(final!M$7,Sheet1!$C$2:$P$2,0))=0,"",INDEX(Sheet1!$C$3:$P$109,MATCH($C26,Sheet1!$A$3:$A$109,0),MATCH(final!M$7,Sheet1!$C$2:$P$2,0)))</f>
        <v/>
      </c>
      <c r="N26" s="29" t="str">
        <f>IF(INDEX(Sheet1!$C$3:$P$109,MATCH($C26,Sheet1!$A$3:$A$109,0),MATCH(final!N$7,Sheet1!$C$2:$P$2,0))=0,"",INDEX(Sheet1!$C$3:$P$109,MATCH($C26,Sheet1!$A$3:$A$109,0),MATCH(final!N$7,Sheet1!$C$2:$P$2,0)))</f>
        <v/>
      </c>
      <c r="O26" s="29" t="str">
        <f>IF(INDEX(Sheet1!$C$3:$P$109,MATCH($C26,Sheet1!$A$3:$A$109,0),MATCH(final!O$7,Sheet1!$C$2:$P$2,0))=0,"",INDEX(Sheet1!$C$3:$P$109,MATCH($C26,Sheet1!$A$3:$A$109,0),MATCH(final!O$7,Sheet1!$C$2:$P$2,0)))</f>
        <v/>
      </c>
      <c r="P26" s="29" t="str">
        <f>IF(INDEX(Sheet1!$C$3:$P$109,MATCH($C26,Sheet1!$A$3:$A$109,0),MATCH(final!P$7,Sheet1!$C$2:$P$2,0))=0,"",INDEX(Sheet1!$C$3:$P$109,MATCH($C26,Sheet1!$A$3:$A$109,0),MATCH(final!P$7,Sheet1!$C$2:$P$2,0)))</f>
        <v/>
      </c>
      <c r="Q26" s="29" t="str">
        <f>IF(INDEX(Sheet1!$C$3:$P$109,MATCH($C26,Sheet1!$A$3:$A$109,0),MATCH(final!Q$7,Sheet1!$C$2:$P$2,0))=0,"",INDEX(Sheet1!$C$3:$P$109,MATCH($C26,Sheet1!$A$3:$A$109,0),MATCH(final!Q$7,Sheet1!$C$2:$P$2,0)))</f>
        <v/>
      </c>
    </row>
    <row r="27" spans="2:17" x14ac:dyDescent="0.7">
      <c r="C27" s="21" t="str">
        <f>IF(ISNUMBER($E$1),IF(ROWS($C$8:C27)&gt;26,"",IF(Sheet3!$I28&lt;&gt;"",Sheet3!$I28+$E$1-1,"")),"")</f>
        <v/>
      </c>
      <c r="D27" s="29" t="str">
        <f>IF(ROWS($D$8:D27)&gt;35,"",IF(INDEX(Sheet1!$C$3:$P$109,MATCH($C27,Sheet1!$A$3:$A$109,0),MATCH(final!D$7,Sheet1!$C$2:$P$2,0))=0,"",INDEX(Sheet1!$C$3:$P$109,MATCH($C27,Sheet1!$A$3:$A$109,0),MATCH(final!D$7,Sheet1!$C$2:$P$2,0))))</f>
        <v/>
      </c>
      <c r="E27" s="29" t="str">
        <f>IF(INDEX(Sheet1!$C$3:$P$109,MATCH($C27,Sheet1!$A$3:$A$109,0),MATCH(final!E$7,Sheet1!$C$2:$P$2,0))=0,"",INDEX(Sheet1!$C$3:$P$109,MATCH($C27,Sheet1!$A$3:$A$109,0),MATCH(final!E$7,Sheet1!$C$2:$P$2,0)))</f>
        <v/>
      </c>
      <c r="F27" s="29" t="str">
        <f>IF(INDEX(Sheet1!$C$3:$P$109,MATCH($C27,Sheet1!$A$3:$A$109,0),MATCH(final!F$7,Sheet1!$C$2:$P$2,0))=0,"",INDEX(Sheet1!$C$3:$P$109,MATCH($C27,Sheet1!$A$3:$A$109,0),MATCH(final!F$7,Sheet1!$C$2:$P$2,0)))</f>
        <v/>
      </c>
      <c r="G27" s="29" t="str">
        <f>IF(INDEX(Sheet1!$C$3:$P$109,MATCH($C27,Sheet1!$A$3:$A$109,0),MATCH(final!G$7,Sheet1!$C$2:$P$2,0))=0,"",INDEX(Sheet1!$C$3:$P$109,MATCH($C27,Sheet1!$A$3:$A$109,0),MATCH(final!G$7,Sheet1!$C$2:$P$2,0)))</f>
        <v/>
      </c>
      <c r="H27" s="29" t="str">
        <f>IF(INDEX(Sheet1!$C$3:$P$109,MATCH($C27,Sheet1!$A$3:$A$109,0),MATCH(final!H$7,Sheet1!$C$2:$P$2,0))=0,"",INDEX(Sheet1!$C$3:$P$109,MATCH($C27,Sheet1!$A$3:$A$109,0),MATCH(final!H$7,Sheet1!$C$2:$P$2,0)))</f>
        <v/>
      </c>
      <c r="I27" s="29" t="str">
        <f>IF(INDEX(Sheet1!$C$3:$P$109,MATCH($C27,Sheet1!$A$3:$A$109,0),MATCH(final!I$7,Sheet1!$C$2:$P$2,0))=0,"",INDEX(Sheet1!$C$3:$P$109,MATCH($C27,Sheet1!$A$3:$A$109,0),MATCH(final!I$7,Sheet1!$C$2:$P$2,0)))</f>
        <v/>
      </c>
      <c r="J27" s="29" t="str">
        <f>IF(INDEX(Sheet1!$C$3:$P$109,MATCH($C27,Sheet1!$A$3:$A$109,0),MATCH(final!J$7,Sheet1!$C$2:$P$2,0))=0,"",INDEX(Sheet1!$C$3:$P$109,MATCH($C27,Sheet1!$A$3:$A$109,0),MATCH(final!J$7,Sheet1!$C$2:$P$2,0)))</f>
        <v/>
      </c>
      <c r="K27" s="30" t="str">
        <f>IF(INDEX(Sheet1!$C$3:$P$109,MATCH($C27,Sheet1!$A$3:$A$109,0),MATCH(final!K$7,Sheet1!$C$2:$P$2,0))=0,"",INDEX(Sheet1!$C$3:$P$109,MATCH($C27,Sheet1!$A$3:$A$109,0),MATCH(final!K$7,Sheet1!$C$2:$P$2,0)))</f>
        <v/>
      </c>
      <c r="L27" s="29" t="str">
        <f>IF(INDEX(Sheet1!$C$3:$P$109,MATCH($C27,Sheet1!$A$3:$A$109,0),MATCH(final!L$7,Sheet1!$C$2:$P$2,0))=0,"",INDEX(Sheet1!$C$3:$P$109,MATCH($C27,Sheet1!$A$3:$A$109,0),MATCH(final!L$7,Sheet1!$C$2:$P$2,0)))</f>
        <v/>
      </c>
      <c r="M27" s="29" t="str">
        <f>IF(INDEX(Sheet1!$C$3:$P$109,MATCH($C27,Sheet1!$A$3:$A$109,0),MATCH(final!M$7,Sheet1!$C$2:$P$2,0))=0,"",INDEX(Sheet1!$C$3:$P$109,MATCH($C27,Sheet1!$A$3:$A$109,0),MATCH(final!M$7,Sheet1!$C$2:$P$2,0)))</f>
        <v/>
      </c>
      <c r="N27" s="29" t="str">
        <f>IF(INDEX(Sheet1!$C$3:$P$109,MATCH($C27,Sheet1!$A$3:$A$109,0),MATCH(final!N$7,Sheet1!$C$2:$P$2,0))=0,"",INDEX(Sheet1!$C$3:$P$109,MATCH($C27,Sheet1!$A$3:$A$109,0),MATCH(final!N$7,Sheet1!$C$2:$P$2,0)))</f>
        <v/>
      </c>
      <c r="O27" s="29" t="str">
        <f>IF(INDEX(Sheet1!$C$3:$P$109,MATCH($C27,Sheet1!$A$3:$A$109,0),MATCH(final!O$7,Sheet1!$C$2:$P$2,0))=0,"",INDEX(Sheet1!$C$3:$P$109,MATCH($C27,Sheet1!$A$3:$A$109,0),MATCH(final!O$7,Sheet1!$C$2:$P$2,0)))</f>
        <v/>
      </c>
      <c r="P27" s="29" t="str">
        <f>IF(INDEX(Sheet1!$C$3:$P$109,MATCH($C27,Sheet1!$A$3:$A$109,0),MATCH(final!P$7,Sheet1!$C$2:$P$2,0))=0,"",INDEX(Sheet1!$C$3:$P$109,MATCH($C27,Sheet1!$A$3:$A$109,0),MATCH(final!P$7,Sheet1!$C$2:$P$2,0)))</f>
        <v/>
      </c>
      <c r="Q27" s="29" t="str">
        <f>IF(INDEX(Sheet1!$C$3:$P$109,MATCH($C27,Sheet1!$A$3:$A$109,0),MATCH(final!Q$7,Sheet1!$C$2:$P$2,0))=0,"",INDEX(Sheet1!$C$3:$P$109,MATCH($C27,Sheet1!$A$3:$A$109,0),MATCH(final!Q$7,Sheet1!$C$2:$P$2,0)))</f>
        <v/>
      </c>
    </row>
    <row r="28" spans="2:17" x14ac:dyDescent="0.7">
      <c r="C28" s="21">
        <f>IF(ISNUMBER($E$1),IF(ROWS($C$8:C28)&gt;26,"",IF(Sheet3!$I29&lt;&gt;"",Sheet3!$I29+$E$1-1,"")),"")</f>
        <v>5</v>
      </c>
      <c r="D28" s="29">
        <f>IF(ROWS($D$8:D28)&gt;35,"",IF(INDEX(Sheet1!$C$3:$P$109,MATCH($C28,Sheet1!$A$3:$A$109,0),MATCH(final!D$7,Sheet1!$C$2:$P$2,0))=0,"",INDEX(Sheet1!$C$3:$P$109,MATCH($C28,Sheet1!$A$3:$A$109,0),MATCH(final!D$7,Sheet1!$C$2:$P$2,0))))</f>
        <v>105</v>
      </c>
      <c r="E28" s="29" t="str">
        <f>IF(INDEX(Sheet1!$C$3:$P$109,MATCH($C28,Sheet1!$A$3:$A$109,0),MATCH(final!E$7,Sheet1!$C$2:$P$2,0))=0,"",INDEX(Sheet1!$C$3:$P$109,MATCH($C28,Sheet1!$A$3:$A$109,0),MATCH(final!E$7,Sheet1!$C$2:$P$2,0)))</f>
        <v>سعيد علي السيد علي</v>
      </c>
      <c r="F28" s="29">
        <f>IF(INDEX(Sheet1!$C$3:$P$109,MATCH($C28,Sheet1!$A$3:$A$109,0),MATCH(final!F$7,Sheet1!$C$2:$P$2,0))=0,"",INDEX(Sheet1!$C$3:$P$109,MATCH($C28,Sheet1!$A$3:$A$109,0),MATCH(final!F$7,Sheet1!$C$2:$P$2,0)))</f>
        <v>325</v>
      </c>
      <c r="G28" s="29">
        <f>IF(INDEX(Sheet1!$C$3:$P$109,MATCH($C28,Sheet1!$A$3:$A$109,0),MATCH(final!G$7,Sheet1!$C$2:$P$2,0))=0,"",INDEX(Sheet1!$C$3:$P$109,MATCH($C28,Sheet1!$A$3:$A$109,0),MATCH(final!G$7,Sheet1!$C$2:$P$2,0)))</f>
        <v>325</v>
      </c>
      <c r="H28" s="29">
        <f>IF(INDEX(Sheet1!$C$3:$P$109,MATCH($C28,Sheet1!$A$3:$A$109,0),MATCH(final!H$7,Sheet1!$C$2:$P$2,0))=0,"",INDEX(Sheet1!$C$3:$P$109,MATCH($C28,Sheet1!$A$3:$A$109,0),MATCH(final!H$7,Sheet1!$C$2:$P$2,0)))</f>
        <v>75</v>
      </c>
      <c r="I28" s="29">
        <f>IF(INDEX(Sheet1!$C$3:$P$109,MATCH($C28,Sheet1!$A$3:$A$109,0),MATCH(final!I$7,Sheet1!$C$2:$P$2,0))=0,"",INDEX(Sheet1!$C$3:$P$109,MATCH($C28,Sheet1!$A$3:$A$109,0),MATCH(final!I$7,Sheet1!$C$2:$P$2,0)))</f>
        <v>725</v>
      </c>
      <c r="J28" s="29">
        <f>IF(INDEX(Sheet1!$C$3:$P$109,MATCH($C28,Sheet1!$A$3:$A$109,0),MATCH(final!J$7,Sheet1!$C$2:$P$2,0))=0,"",INDEX(Sheet1!$C$3:$P$109,MATCH($C28,Sheet1!$A$3:$A$109,0),MATCH(final!J$7,Sheet1!$C$2:$P$2,0)))</f>
        <v>85</v>
      </c>
      <c r="K28" s="30">
        <f>IF(INDEX(Sheet1!$C$3:$P$109,MATCH($C28,Sheet1!$A$3:$A$109,0),MATCH(final!K$7,Sheet1!$C$2:$P$2,0))=0,"",INDEX(Sheet1!$C$3:$P$109,MATCH($C28,Sheet1!$A$3:$A$109,0),MATCH(final!K$7,Sheet1!$C$2:$P$2,0)))</f>
        <v>48.833333333333329</v>
      </c>
      <c r="L28" s="29">
        <f>IF(INDEX(Sheet1!$C$3:$P$109,MATCH($C28,Sheet1!$A$3:$A$109,0),MATCH(final!L$7,Sheet1!$C$2:$P$2,0))=0,"",INDEX(Sheet1!$C$3:$P$109,MATCH($C28,Sheet1!$A$3:$A$109,0),MATCH(final!L$7,Sheet1!$C$2:$P$2,0)))</f>
        <v>46</v>
      </c>
      <c r="M28" s="29">
        <f>IF(INDEX(Sheet1!$C$3:$P$109,MATCH($C28,Sheet1!$A$3:$A$109,0),MATCH(final!M$7,Sheet1!$C$2:$P$2,0))=0,"",INDEX(Sheet1!$C$3:$P$109,MATCH($C28,Sheet1!$A$3:$A$109,0),MATCH(final!M$7,Sheet1!$C$2:$P$2,0)))</f>
        <v>22</v>
      </c>
      <c r="N28" s="29" t="str">
        <f>IF(INDEX(Sheet1!$C$3:$P$109,MATCH($C28,Sheet1!$A$3:$A$109,0),MATCH(final!N$7,Sheet1!$C$2:$P$2,0))=0,"",INDEX(Sheet1!$C$3:$P$109,MATCH($C28,Sheet1!$A$3:$A$109,0),MATCH(final!N$7,Sheet1!$C$2:$P$2,0)))</f>
        <v/>
      </c>
      <c r="O28" s="29">
        <f>IF(INDEX(Sheet1!$C$3:$P$109,MATCH($C28,Sheet1!$A$3:$A$109,0),MATCH(final!O$7,Sheet1!$C$2:$P$2,0))=0,"",INDEX(Sheet1!$C$3:$P$109,MATCH($C28,Sheet1!$A$3:$A$109,0),MATCH(final!O$7,Sheet1!$C$2:$P$2,0)))</f>
        <v>725</v>
      </c>
      <c r="P28" s="29">
        <f>IF(INDEX(Sheet1!$C$3:$P$109,MATCH($C28,Sheet1!$A$3:$A$109,0),MATCH(final!P$7,Sheet1!$C$2:$P$2,0))=0,"",INDEX(Sheet1!$C$3:$P$109,MATCH($C28,Sheet1!$A$3:$A$109,0),MATCH(final!P$7,Sheet1!$C$2:$P$2,0)))</f>
        <v>657</v>
      </c>
      <c r="Q28" s="29" t="str">
        <f>IF(INDEX(Sheet1!$C$3:$P$109,MATCH($C28,Sheet1!$A$3:$A$109,0),MATCH(final!Q$7,Sheet1!$C$2:$P$2,0))=0,"",INDEX(Sheet1!$C$3:$P$109,MATCH($C28,Sheet1!$A$3:$A$109,0),MATCH(final!Q$7,Sheet1!$C$2:$P$2,0)))</f>
        <v/>
      </c>
    </row>
    <row r="29" spans="2:17" x14ac:dyDescent="0.7">
      <c r="C29" s="21" t="str">
        <f>IF(ISNUMBER($E$1),IF(ROWS($C$8:C29)&gt;26,"",IF(Sheet3!$I30&lt;&gt;"",Sheet3!$I30+$E$1-1,"")),"")</f>
        <v/>
      </c>
      <c r="D29" s="29" t="str">
        <f>IF(ROWS($D$8:D29)&gt;35,"",IF(INDEX(Sheet1!$C$3:$P$109,MATCH($C29,Sheet1!$A$3:$A$109,0),MATCH(final!D$7,Sheet1!$C$2:$P$2,0))=0,"",INDEX(Sheet1!$C$3:$P$109,MATCH($C29,Sheet1!$A$3:$A$109,0),MATCH(final!D$7,Sheet1!$C$2:$P$2,0))))</f>
        <v/>
      </c>
      <c r="E29" s="29" t="str">
        <f>IF(INDEX(Sheet1!$C$3:$P$109,MATCH($C29,Sheet1!$A$3:$A$109,0),MATCH(final!E$7,Sheet1!$C$2:$P$2,0))=0,"",INDEX(Sheet1!$C$3:$P$109,MATCH($C29,Sheet1!$A$3:$A$109,0),MATCH(final!E$7,Sheet1!$C$2:$P$2,0)))</f>
        <v/>
      </c>
      <c r="F29" s="29" t="str">
        <f>IF(INDEX(Sheet1!$C$3:$P$109,MATCH($C29,Sheet1!$A$3:$A$109,0),MATCH(final!F$7,Sheet1!$C$2:$P$2,0))=0,"",INDEX(Sheet1!$C$3:$P$109,MATCH($C29,Sheet1!$A$3:$A$109,0),MATCH(final!F$7,Sheet1!$C$2:$P$2,0)))</f>
        <v/>
      </c>
      <c r="G29" s="29" t="str">
        <f>IF(INDEX(Sheet1!$C$3:$P$109,MATCH($C29,Sheet1!$A$3:$A$109,0),MATCH(final!G$7,Sheet1!$C$2:$P$2,0))=0,"",INDEX(Sheet1!$C$3:$P$109,MATCH($C29,Sheet1!$A$3:$A$109,0),MATCH(final!G$7,Sheet1!$C$2:$P$2,0)))</f>
        <v/>
      </c>
      <c r="H29" s="29" t="str">
        <f>IF(INDEX(Sheet1!$C$3:$P$109,MATCH($C29,Sheet1!$A$3:$A$109,0),MATCH(final!H$7,Sheet1!$C$2:$P$2,0))=0,"",INDEX(Sheet1!$C$3:$P$109,MATCH($C29,Sheet1!$A$3:$A$109,0),MATCH(final!H$7,Sheet1!$C$2:$P$2,0)))</f>
        <v/>
      </c>
      <c r="I29" s="29" t="str">
        <f>IF(INDEX(Sheet1!$C$3:$P$109,MATCH($C29,Sheet1!$A$3:$A$109,0),MATCH(final!I$7,Sheet1!$C$2:$P$2,0))=0,"",INDEX(Sheet1!$C$3:$P$109,MATCH($C29,Sheet1!$A$3:$A$109,0),MATCH(final!I$7,Sheet1!$C$2:$P$2,0)))</f>
        <v/>
      </c>
      <c r="J29" s="29" t="str">
        <f>IF(INDEX(Sheet1!$C$3:$P$109,MATCH($C29,Sheet1!$A$3:$A$109,0),MATCH(final!J$7,Sheet1!$C$2:$P$2,0))=0,"",INDEX(Sheet1!$C$3:$P$109,MATCH($C29,Sheet1!$A$3:$A$109,0),MATCH(final!J$7,Sheet1!$C$2:$P$2,0)))</f>
        <v/>
      </c>
      <c r="K29" s="30" t="str">
        <f>IF(INDEX(Sheet1!$C$3:$P$109,MATCH($C29,Sheet1!$A$3:$A$109,0),MATCH(final!K$7,Sheet1!$C$2:$P$2,0))=0,"",INDEX(Sheet1!$C$3:$P$109,MATCH($C29,Sheet1!$A$3:$A$109,0),MATCH(final!K$7,Sheet1!$C$2:$P$2,0)))</f>
        <v/>
      </c>
      <c r="L29" s="29" t="str">
        <f>IF(INDEX(Sheet1!$C$3:$P$109,MATCH($C29,Sheet1!$A$3:$A$109,0),MATCH(final!L$7,Sheet1!$C$2:$P$2,0))=0,"",INDEX(Sheet1!$C$3:$P$109,MATCH($C29,Sheet1!$A$3:$A$109,0),MATCH(final!L$7,Sheet1!$C$2:$P$2,0)))</f>
        <v/>
      </c>
      <c r="M29" s="29" t="str">
        <f>IF(INDEX(Sheet1!$C$3:$P$109,MATCH($C29,Sheet1!$A$3:$A$109,0),MATCH(final!M$7,Sheet1!$C$2:$P$2,0))=0,"",INDEX(Sheet1!$C$3:$P$109,MATCH($C29,Sheet1!$A$3:$A$109,0),MATCH(final!M$7,Sheet1!$C$2:$P$2,0)))</f>
        <v/>
      </c>
      <c r="N29" s="29" t="str">
        <f>IF(INDEX(Sheet1!$C$3:$P$109,MATCH($C29,Sheet1!$A$3:$A$109,0),MATCH(final!N$7,Sheet1!$C$2:$P$2,0))=0,"",INDEX(Sheet1!$C$3:$P$109,MATCH($C29,Sheet1!$A$3:$A$109,0),MATCH(final!N$7,Sheet1!$C$2:$P$2,0)))</f>
        <v/>
      </c>
      <c r="O29" s="29" t="str">
        <f>IF(INDEX(Sheet1!$C$3:$P$109,MATCH($C29,Sheet1!$A$3:$A$109,0),MATCH(final!O$7,Sheet1!$C$2:$P$2,0))=0,"",INDEX(Sheet1!$C$3:$P$109,MATCH($C29,Sheet1!$A$3:$A$109,0),MATCH(final!O$7,Sheet1!$C$2:$P$2,0)))</f>
        <v/>
      </c>
      <c r="P29" s="29" t="str">
        <f>IF(INDEX(Sheet1!$C$3:$P$109,MATCH($C29,Sheet1!$A$3:$A$109,0),MATCH(final!P$7,Sheet1!$C$2:$P$2,0))=0,"",INDEX(Sheet1!$C$3:$P$109,MATCH($C29,Sheet1!$A$3:$A$109,0),MATCH(final!P$7,Sheet1!$C$2:$P$2,0)))</f>
        <v/>
      </c>
      <c r="Q29" s="29" t="str">
        <f>IF(INDEX(Sheet1!$C$3:$P$109,MATCH($C29,Sheet1!$A$3:$A$109,0),MATCH(final!Q$7,Sheet1!$C$2:$P$2,0))=0,"",INDEX(Sheet1!$C$3:$P$109,MATCH($C29,Sheet1!$A$3:$A$109,0),MATCH(final!Q$7,Sheet1!$C$2:$P$2,0)))</f>
        <v/>
      </c>
    </row>
    <row r="30" spans="2:17" x14ac:dyDescent="0.7">
      <c r="C30" s="21" t="str">
        <f>IF(ISNUMBER($E$1),IF(ROWS($C$8:C30)&gt;26,"",IF(Sheet3!$I31&lt;&gt;"",Sheet3!$I31+$E$1-1,"")),"")</f>
        <v/>
      </c>
      <c r="D30" s="29" t="str">
        <f>IF(ROWS($D$8:D30)&gt;35,"",IF(INDEX(Sheet1!$C$3:$P$109,MATCH($C30,Sheet1!$A$3:$A$109,0),MATCH(final!D$7,Sheet1!$C$2:$P$2,0))=0,"",INDEX(Sheet1!$C$3:$P$109,MATCH($C30,Sheet1!$A$3:$A$109,0),MATCH(final!D$7,Sheet1!$C$2:$P$2,0))))</f>
        <v/>
      </c>
      <c r="E30" s="29" t="str">
        <f>IF(INDEX(Sheet1!$C$3:$P$109,MATCH($C30,Sheet1!$A$3:$A$109,0),MATCH(final!E$7,Sheet1!$C$2:$P$2,0))=0,"",INDEX(Sheet1!$C$3:$P$109,MATCH($C30,Sheet1!$A$3:$A$109,0),MATCH(final!E$7,Sheet1!$C$2:$P$2,0)))</f>
        <v/>
      </c>
      <c r="F30" s="29" t="str">
        <f>IF(INDEX(Sheet1!$C$3:$P$109,MATCH($C30,Sheet1!$A$3:$A$109,0),MATCH(final!F$7,Sheet1!$C$2:$P$2,0))=0,"",INDEX(Sheet1!$C$3:$P$109,MATCH($C30,Sheet1!$A$3:$A$109,0),MATCH(final!F$7,Sheet1!$C$2:$P$2,0)))</f>
        <v/>
      </c>
      <c r="G30" s="29" t="str">
        <f>IF(INDEX(Sheet1!$C$3:$P$109,MATCH($C30,Sheet1!$A$3:$A$109,0),MATCH(final!G$7,Sheet1!$C$2:$P$2,0))=0,"",INDEX(Sheet1!$C$3:$P$109,MATCH($C30,Sheet1!$A$3:$A$109,0),MATCH(final!G$7,Sheet1!$C$2:$P$2,0)))</f>
        <v/>
      </c>
      <c r="H30" s="29" t="str">
        <f>IF(INDEX(Sheet1!$C$3:$P$109,MATCH($C30,Sheet1!$A$3:$A$109,0),MATCH(final!H$7,Sheet1!$C$2:$P$2,0))=0,"",INDEX(Sheet1!$C$3:$P$109,MATCH($C30,Sheet1!$A$3:$A$109,0),MATCH(final!H$7,Sheet1!$C$2:$P$2,0)))</f>
        <v/>
      </c>
      <c r="I30" s="29" t="str">
        <f>IF(INDEX(Sheet1!$C$3:$P$109,MATCH($C30,Sheet1!$A$3:$A$109,0),MATCH(final!I$7,Sheet1!$C$2:$P$2,0))=0,"",INDEX(Sheet1!$C$3:$P$109,MATCH($C30,Sheet1!$A$3:$A$109,0),MATCH(final!I$7,Sheet1!$C$2:$P$2,0)))</f>
        <v/>
      </c>
      <c r="J30" s="29" t="str">
        <f>IF(INDEX(Sheet1!$C$3:$P$109,MATCH($C30,Sheet1!$A$3:$A$109,0),MATCH(final!J$7,Sheet1!$C$2:$P$2,0))=0,"",INDEX(Sheet1!$C$3:$P$109,MATCH($C30,Sheet1!$A$3:$A$109,0),MATCH(final!J$7,Sheet1!$C$2:$P$2,0)))</f>
        <v/>
      </c>
      <c r="K30" s="30" t="str">
        <f>IF(INDEX(Sheet1!$C$3:$P$109,MATCH($C30,Sheet1!$A$3:$A$109,0),MATCH(final!K$7,Sheet1!$C$2:$P$2,0))=0,"",INDEX(Sheet1!$C$3:$P$109,MATCH($C30,Sheet1!$A$3:$A$109,0),MATCH(final!K$7,Sheet1!$C$2:$P$2,0)))</f>
        <v/>
      </c>
      <c r="L30" s="29" t="str">
        <f>IF(INDEX(Sheet1!$C$3:$P$109,MATCH($C30,Sheet1!$A$3:$A$109,0),MATCH(final!L$7,Sheet1!$C$2:$P$2,0))=0,"",INDEX(Sheet1!$C$3:$P$109,MATCH($C30,Sheet1!$A$3:$A$109,0),MATCH(final!L$7,Sheet1!$C$2:$P$2,0)))</f>
        <v/>
      </c>
      <c r="M30" s="29" t="str">
        <f>IF(INDEX(Sheet1!$C$3:$P$109,MATCH($C30,Sheet1!$A$3:$A$109,0),MATCH(final!M$7,Sheet1!$C$2:$P$2,0))=0,"",INDEX(Sheet1!$C$3:$P$109,MATCH($C30,Sheet1!$A$3:$A$109,0),MATCH(final!M$7,Sheet1!$C$2:$P$2,0)))</f>
        <v/>
      </c>
      <c r="N30" s="29" t="str">
        <f>IF(INDEX(Sheet1!$C$3:$P$109,MATCH($C30,Sheet1!$A$3:$A$109,0),MATCH(final!N$7,Sheet1!$C$2:$P$2,0))=0,"",INDEX(Sheet1!$C$3:$P$109,MATCH($C30,Sheet1!$A$3:$A$109,0),MATCH(final!N$7,Sheet1!$C$2:$P$2,0)))</f>
        <v/>
      </c>
      <c r="O30" s="29" t="str">
        <f>IF(INDEX(Sheet1!$C$3:$P$109,MATCH($C30,Sheet1!$A$3:$A$109,0),MATCH(final!O$7,Sheet1!$C$2:$P$2,0))=0,"",INDEX(Sheet1!$C$3:$P$109,MATCH($C30,Sheet1!$A$3:$A$109,0),MATCH(final!O$7,Sheet1!$C$2:$P$2,0)))</f>
        <v/>
      </c>
      <c r="P30" s="29" t="str">
        <f>IF(INDEX(Sheet1!$C$3:$P$109,MATCH($C30,Sheet1!$A$3:$A$109,0),MATCH(final!P$7,Sheet1!$C$2:$P$2,0))=0,"",INDEX(Sheet1!$C$3:$P$109,MATCH($C30,Sheet1!$A$3:$A$109,0),MATCH(final!P$7,Sheet1!$C$2:$P$2,0)))</f>
        <v/>
      </c>
      <c r="Q30" s="29" t="str">
        <f>IF(INDEX(Sheet1!$C$3:$P$109,MATCH($C30,Sheet1!$A$3:$A$109,0),MATCH(final!Q$7,Sheet1!$C$2:$P$2,0))=0,"",INDEX(Sheet1!$C$3:$P$109,MATCH($C30,Sheet1!$A$3:$A$109,0),MATCH(final!Q$7,Sheet1!$C$2:$P$2,0)))</f>
        <v/>
      </c>
    </row>
    <row r="31" spans="2:17" x14ac:dyDescent="0.7">
      <c r="C31" s="21" t="str">
        <f>IF(ISNUMBER($E$1),IF(ROWS($C$8:C31)&gt;26,"",IF(Sheet3!$I32&lt;&gt;"",Sheet3!$I32+$E$1-1,"")),"")</f>
        <v/>
      </c>
      <c r="D31" s="29" t="str">
        <f>IF(ROWS($D$8:D31)&gt;35,"",IF(INDEX(Sheet1!$C$3:$P$109,MATCH($C31,Sheet1!$A$3:$A$109,0),MATCH(final!D$7,Sheet1!$C$2:$P$2,0))=0,"",INDEX(Sheet1!$C$3:$P$109,MATCH($C31,Sheet1!$A$3:$A$109,0),MATCH(final!D$7,Sheet1!$C$2:$P$2,0))))</f>
        <v/>
      </c>
      <c r="E31" s="29" t="str">
        <f>IF(INDEX(Sheet1!$C$3:$P$109,MATCH($C31,Sheet1!$A$3:$A$109,0),MATCH(final!E$7,Sheet1!$C$2:$P$2,0))=0,"",INDEX(Sheet1!$C$3:$P$109,MATCH($C31,Sheet1!$A$3:$A$109,0),MATCH(final!E$7,Sheet1!$C$2:$P$2,0)))</f>
        <v/>
      </c>
      <c r="F31" s="29" t="str">
        <f>IF(INDEX(Sheet1!$C$3:$P$109,MATCH($C31,Sheet1!$A$3:$A$109,0),MATCH(final!F$7,Sheet1!$C$2:$P$2,0))=0,"",INDEX(Sheet1!$C$3:$P$109,MATCH($C31,Sheet1!$A$3:$A$109,0),MATCH(final!F$7,Sheet1!$C$2:$P$2,0)))</f>
        <v/>
      </c>
      <c r="G31" s="29" t="str">
        <f>IF(INDEX(Sheet1!$C$3:$P$109,MATCH($C31,Sheet1!$A$3:$A$109,0),MATCH(final!G$7,Sheet1!$C$2:$P$2,0))=0,"",INDEX(Sheet1!$C$3:$P$109,MATCH($C31,Sheet1!$A$3:$A$109,0),MATCH(final!G$7,Sheet1!$C$2:$P$2,0)))</f>
        <v/>
      </c>
      <c r="H31" s="29" t="str">
        <f>IF(INDEX(Sheet1!$C$3:$P$109,MATCH($C31,Sheet1!$A$3:$A$109,0),MATCH(final!H$7,Sheet1!$C$2:$P$2,0))=0,"",INDEX(Sheet1!$C$3:$P$109,MATCH($C31,Sheet1!$A$3:$A$109,0),MATCH(final!H$7,Sheet1!$C$2:$P$2,0)))</f>
        <v/>
      </c>
      <c r="I31" s="29" t="str">
        <f>IF(INDEX(Sheet1!$C$3:$P$109,MATCH($C31,Sheet1!$A$3:$A$109,0),MATCH(final!I$7,Sheet1!$C$2:$P$2,0))=0,"",INDEX(Sheet1!$C$3:$P$109,MATCH($C31,Sheet1!$A$3:$A$109,0),MATCH(final!I$7,Sheet1!$C$2:$P$2,0)))</f>
        <v/>
      </c>
      <c r="J31" s="29" t="str">
        <f>IF(INDEX(Sheet1!$C$3:$P$109,MATCH($C31,Sheet1!$A$3:$A$109,0),MATCH(final!J$7,Sheet1!$C$2:$P$2,0))=0,"",INDEX(Sheet1!$C$3:$P$109,MATCH($C31,Sheet1!$A$3:$A$109,0),MATCH(final!J$7,Sheet1!$C$2:$P$2,0)))</f>
        <v/>
      </c>
      <c r="K31" s="30" t="str">
        <f>IF(INDEX(Sheet1!$C$3:$P$109,MATCH($C31,Sheet1!$A$3:$A$109,0),MATCH(final!K$7,Sheet1!$C$2:$P$2,0))=0,"",INDEX(Sheet1!$C$3:$P$109,MATCH($C31,Sheet1!$A$3:$A$109,0),MATCH(final!K$7,Sheet1!$C$2:$P$2,0)))</f>
        <v/>
      </c>
      <c r="L31" s="29" t="str">
        <f>IF(INDEX(Sheet1!$C$3:$P$109,MATCH($C31,Sheet1!$A$3:$A$109,0),MATCH(final!L$7,Sheet1!$C$2:$P$2,0))=0,"",INDEX(Sheet1!$C$3:$P$109,MATCH($C31,Sheet1!$A$3:$A$109,0),MATCH(final!L$7,Sheet1!$C$2:$P$2,0)))</f>
        <v/>
      </c>
      <c r="M31" s="29" t="str">
        <f>IF(INDEX(Sheet1!$C$3:$P$109,MATCH($C31,Sheet1!$A$3:$A$109,0),MATCH(final!M$7,Sheet1!$C$2:$P$2,0))=0,"",INDEX(Sheet1!$C$3:$P$109,MATCH($C31,Sheet1!$A$3:$A$109,0),MATCH(final!M$7,Sheet1!$C$2:$P$2,0)))</f>
        <v/>
      </c>
      <c r="N31" s="29" t="str">
        <f>IF(INDEX(Sheet1!$C$3:$P$109,MATCH($C31,Sheet1!$A$3:$A$109,0),MATCH(final!N$7,Sheet1!$C$2:$P$2,0))=0,"",INDEX(Sheet1!$C$3:$P$109,MATCH($C31,Sheet1!$A$3:$A$109,0),MATCH(final!N$7,Sheet1!$C$2:$P$2,0)))</f>
        <v/>
      </c>
      <c r="O31" s="29" t="str">
        <f>IF(INDEX(Sheet1!$C$3:$P$109,MATCH($C31,Sheet1!$A$3:$A$109,0),MATCH(final!O$7,Sheet1!$C$2:$P$2,0))=0,"",INDEX(Sheet1!$C$3:$P$109,MATCH($C31,Sheet1!$A$3:$A$109,0),MATCH(final!O$7,Sheet1!$C$2:$P$2,0)))</f>
        <v/>
      </c>
      <c r="P31" s="29" t="str">
        <f>IF(INDEX(Sheet1!$C$3:$P$109,MATCH($C31,Sheet1!$A$3:$A$109,0),MATCH(final!P$7,Sheet1!$C$2:$P$2,0))=0,"",INDEX(Sheet1!$C$3:$P$109,MATCH($C31,Sheet1!$A$3:$A$109,0),MATCH(final!P$7,Sheet1!$C$2:$P$2,0)))</f>
        <v/>
      </c>
      <c r="Q31" s="29" t="str">
        <f>IF(INDEX(Sheet1!$C$3:$P$109,MATCH($C31,Sheet1!$A$3:$A$109,0),MATCH(final!Q$7,Sheet1!$C$2:$P$2,0))=0,"",INDEX(Sheet1!$C$3:$P$109,MATCH($C31,Sheet1!$A$3:$A$109,0),MATCH(final!Q$7,Sheet1!$C$2:$P$2,0)))</f>
        <v/>
      </c>
    </row>
    <row r="32" spans="2:17" x14ac:dyDescent="0.7">
      <c r="C32" s="21" t="str">
        <f>IF(ISNUMBER($E$1),IF(ROWS($C$8:C32)&gt;26,"",IF(Sheet3!$I33&lt;&gt;"",Sheet3!$I33+$E$1-1,"")),"")</f>
        <v/>
      </c>
      <c r="D32" s="29" t="str">
        <f>IF(ROWS($D$8:D32)&gt;35,"",IF(INDEX(Sheet1!$C$3:$P$109,MATCH($C32,Sheet1!$A$3:$A$109,0),MATCH(final!D$7,Sheet1!$C$2:$P$2,0))=0,"",INDEX(Sheet1!$C$3:$P$109,MATCH($C32,Sheet1!$A$3:$A$109,0),MATCH(final!D$7,Sheet1!$C$2:$P$2,0))))</f>
        <v/>
      </c>
      <c r="E32" s="29" t="str">
        <f>IF(INDEX(Sheet1!$C$3:$P$109,MATCH($C32,Sheet1!$A$3:$A$109,0),MATCH(final!E$7,Sheet1!$C$2:$P$2,0))=0,"",INDEX(Sheet1!$C$3:$P$109,MATCH($C32,Sheet1!$A$3:$A$109,0),MATCH(final!E$7,Sheet1!$C$2:$P$2,0)))</f>
        <v/>
      </c>
      <c r="F32" s="29" t="str">
        <f>IF(INDEX(Sheet1!$C$3:$P$109,MATCH($C32,Sheet1!$A$3:$A$109,0),MATCH(final!F$7,Sheet1!$C$2:$P$2,0))=0,"",INDEX(Sheet1!$C$3:$P$109,MATCH($C32,Sheet1!$A$3:$A$109,0),MATCH(final!F$7,Sheet1!$C$2:$P$2,0)))</f>
        <v/>
      </c>
      <c r="G32" s="29" t="str">
        <f>IF(INDEX(Sheet1!$C$3:$P$109,MATCH($C32,Sheet1!$A$3:$A$109,0),MATCH(final!G$7,Sheet1!$C$2:$P$2,0))=0,"",INDEX(Sheet1!$C$3:$P$109,MATCH($C32,Sheet1!$A$3:$A$109,0),MATCH(final!G$7,Sheet1!$C$2:$P$2,0)))</f>
        <v/>
      </c>
      <c r="H32" s="29" t="str">
        <f>IF(INDEX(Sheet1!$C$3:$P$109,MATCH($C32,Sheet1!$A$3:$A$109,0),MATCH(final!H$7,Sheet1!$C$2:$P$2,0))=0,"",INDEX(Sheet1!$C$3:$P$109,MATCH($C32,Sheet1!$A$3:$A$109,0),MATCH(final!H$7,Sheet1!$C$2:$P$2,0)))</f>
        <v/>
      </c>
      <c r="I32" s="29" t="str">
        <f>IF(INDEX(Sheet1!$C$3:$P$109,MATCH($C32,Sheet1!$A$3:$A$109,0),MATCH(final!I$7,Sheet1!$C$2:$P$2,0))=0,"",INDEX(Sheet1!$C$3:$P$109,MATCH($C32,Sheet1!$A$3:$A$109,0),MATCH(final!I$7,Sheet1!$C$2:$P$2,0)))</f>
        <v/>
      </c>
      <c r="J32" s="29" t="str">
        <f>IF(INDEX(Sheet1!$C$3:$P$109,MATCH($C32,Sheet1!$A$3:$A$109,0),MATCH(final!J$7,Sheet1!$C$2:$P$2,0))=0,"",INDEX(Sheet1!$C$3:$P$109,MATCH($C32,Sheet1!$A$3:$A$109,0),MATCH(final!J$7,Sheet1!$C$2:$P$2,0)))</f>
        <v/>
      </c>
      <c r="K32" s="30" t="str">
        <f>IF(INDEX(Sheet1!$C$3:$P$109,MATCH($C32,Sheet1!$A$3:$A$109,0),MATCH(final!K$7,Sheet1!$C$2:$P$2,0))=0,"",INDEX(Sheet1!$C$3:$P$109,MATCH($C32,Sheet1!$A$3:$A$109,0),MATCH(final!K$7,Sheet1!$C$2:$P$2,0)))</f>
        <v/>
      </c>
      <c r="L32" s="29" t="str">
        <f>IF(INDEX(Sheet1!$C$3:$P$109,MATCH($C32,Sheet1!$A$3:$A$109,0),MATCH(final!L$7,Sheet1!$C$2:$P$2,0))=0,"",INDEX(Sheet1!$C$3:$P$109,MATCH($C32,Sheet1!$A$3:$A$109,0),MATCH(final!L$7,Sheet1!$C$2:$P$2,0)))</f>
        <v/>
      </c>
      <c r="M32" s="29" t="str">
        <f>IF(INDEX(Sheet1!$C$3:$P$109,MATCH($C32,Sheet1!$A$3:$A$109,0),MATCH(final!M$7,Sheet1!$C$2:$P$2,0))=0,"",INDEX(Sheet1!$C$3:$P$109,MATCH($C32,Sheet1!$A$3:$A$109,0),MATCH(final!M$7,Sheet1!$C$2:$P$2,0)))</f>
        <v/>
      </c>
      <c r="N32" s="29" t="str">
        <f>IF(INDEX(Sheet1!$C$3:$P$109,MATCH($C32,Sheet1!$A$3:$A$109,0),MATCH(final!N$7,Sheet1!$C$2:$P$2,0))=0,"",INDEX(Sheet1!$C$3:$P$109,MATCH($C32,Sheet1!$A$3:$A$109,0),MATCH(final!N$7,Sheet1!$C$2:$P$2,0)))</f>
        <v/>
      </c>
      <c r="O32" s="29" t="str">
        <f>IF(INDEX(Sheet1!$C$3:$P$109,MATCH($C32,Sheet1!$A$3:$A$109,0),MATCH(final!O$7,Sheet1!$C$2:$P$2,0))=0,"",INDEX(Sheet1!$C$3:$P$109,MATCH($C32,Sheet1!$A$3:$A$109,0),MATCH(final!O$7,Sheet1!$C$2:$P$2,0)))</f>
        <v/>
      </c>
      <c r="P32" s="29" t="str">
        <f>IF(INDEX(Sheet1!$C$3:$P$109,MATCH($C32,Sheet1!$A$3:$A$109,0),MATCH(final!P$7,Sheet1!$C$2:$P$2,0))=0,"",INDEX(Sheet1!$C$3:$P$109,MATCH($C32,Sheet1!$A$3:$A$109,0),MATCH(final!P$7,Sheet1!$C$2:$P$2,0)))</f>
        <v/>
      </c>
      <c r="Q32" s="29" t="str">
        <f>IF(INDEX(Sheet1!$C$3:$P$109,MATCH($C32,Sheet1!$A$3:$A$109,0),MATCH(final!Q$7,Sheet1!$C$2:$P$2,0))=0,"",INDEX(Sheet1!$C$3:$P$109,MATCH($C32,Sheet1!$A$3:$A$109,0),MATCH(final!Q$7,Sheet1!$C$2:$P$2,0)))</f>
        <v/>
      </c>
    </row>
    <row r="33" spans="1:17" x14ac:dyDescent="0.7">
      <c r="C33" s="21">
        <f>IF(ISNUMBER($E$1),IF(ROWS($C$8:C33)&gt;26,"",IF(Sheet3!$I34&lt;&gt;"",Sheet3!$I34+$E$1-1,"")),"")</f>
        <v>6</v>
      </c>
      <c r="D33" s="29">
        <f>IF(ROWS($D$8:D33)&gt;35,"",IF(INDEX(Sheet1!$C$3:$P$109,MATCH($C33,Sheet1!$A$3:$A$109,0),MATCH(final!D$7,Sheet1!$C$2:$P$2,0))=0,"",INDEX(Sheet1!$C$3:$P$109,MATCH($C33,Sheet1!$A$3:$A$109,0),MATCH(final!D$7,Sheet1!$C$2:$P$2,0))))</f>
        <v>106</v>
      </c>
      <c r="E33" s="29" t="str">
        <f>IF(INDEX(Sheet1!$C$3:$P$109,MATCH($C33,Sheet1!$A$3:$A$109,0),MATCH(final!E$7,Sheet1!$C$2:$P$2,0))=0,"",INDEX(Sheet1!$C$3:$P$109,MATCH($C33,Sheet1!$A$3:$A$109,0),MATCH(final!E$7,Sheet1!$C$2:$P$2,0)))</f>
        <v>طاهر عبد العال احمد فرحان</v>
      </c>
      <c r="F33" s="29" t="str">
        <f>IF(INDEX(Sheet1!$C$3:$P$109,MATCH($C33,Sheet1!$A$3:$A$109,0),MATCH(final!F$7,Sheet1!$C$2:$P$2,0))=0,"",INDEX(Sheet1!$C$3:$P$109,MATCH($C33,Sheet1!$A$3:$A$109,0),MATCH(final!F$7,Sheet1!$C$2:$P$2,0)))</f>
        <v/>
      </c>
      <c r="G33" s="29" t="str">
        <f>IF(INDEX(Sheet1!$C$3:$P$109,MATCH($C33,Sheet1!$A$3:$A$109,0),MATCH(final!G$7,Sheet1!$C$2:$P$2,0))=0,"",INDEX(Sheet1!$C$3:$P$109,MATCH($C33,Sheet1!$A$3:$A$109,0),MATCH(final!G$7,Sheet1!$C$2:$P$2,0)))</f>
        <v/>
      </c>
      <c r="H33" s="29">
        <f>IF(INDEX(Sheet1!$C$3:$P$109,MATCH($C33,Sheet1!$A$3:$A$109,0),MATCH(final!H$7,Sheet1!$C$2:$P$2,0))=0,"",INDEX(Sheet1!$C$3:$P$109,MATCH($C33,Sheet1!$A$3:$A$109,0),MATCH(final!H$7,Sheet1!$C$2:$P$2,0)))</f>
        <v>375</v>
      </c>
      <c r="I33" s="29">
        <f>IF(INDEX(Sheet1!$C$3:$P$109,MATCH($C33,Sheet1!$A$3:$A$109,0),MATCH(final!I$7,Sheet1!$C$2:$P$2,0))=0,"",INDEX(Sheet1!$C$3:$P$109,MATCH($C33,Sheet1!$A$3:$A$109,0),MATCH(final!I$7,Sheet1!$C$2:$P$2,0)))</f>
        <v>375</v>
      </c>
      <c r="J33" s="29" t="str">
        <f>IF(INDEX(Sheet1!$C$3:$P$109,MATCH($C33,Sheet1!$A$3:$A$109,0),MATCH(final!J$7,Sheet1!$C$2:$P$2,0))=0,"",INDEX(Sheet1!$C$3:$P$109,MATCH($C33,Sheet1!$A$3:$A$109,0),MATCH(final!J$7,Sheet1!$C$2:$P$2,0)))</f>
        <v/>
      </c>
      <c r="K33" s="30" t="str">
        <f>IF(INDEX(Sheet1!$C$3:$P$109,MATCH($C33,Sheet1!$A$3:$A$109,0),MATCH(final!K$7,Sheet1!$C$2:$P$2,0))=0,"",INDEX(Sheet1!$C$3:$P$109,MATCH($C33,Sheet1!$A$3:$A$109,0),MATCH(final!K$7,Sheet1!$C$2:$P$2,0)))</f>
        <v/>
      </c>
      <c r="L33" s="29" t="str">
        <f>IF(INDEX(Sheet1!$C$3:$P$109,MATCH($C33,Sheet1!$A$3:$A$109,0),MATCH(final!L$7,Sheet1!$C$2:$P$2,0))=0,"",INDEX(Sheet1!$C$3:$P$109,MATCH($C33,Sheet1!$A$3:$A$109,0),MATCH(final!L$7,Sheet1!$C$2:$P$2,0)))</f>
        <v/>
      </c>
      <c r="M33" s="29" t="str">
        <f>IF(INDEX(Sheet1!$C$3:$P$109,MATCH($C33,Sheet1!$A$3:$A$109,0),MATCH(final!M$7,Sheet1!$C$2:$P$2,0))=0,"",INDEX(Sheet1!$C$3:$P$109,MATCH($C33,Sheet1!$A$3:$A$109,0),MATCH(final!M$7,Sheet1!$C$2:$P$2,0)))</f>
        <v/>
      </c>
      <c r="N33" s="29" t="str">
        <f>IF(INDEX(Sheet1!$C$3:$P$109,MATCH($C33,Sheet1!$A$3:$A$109,0),MATCH(final!N$7,Sheet1!$C$2:$P$2,0))=0,"",INDEX(Sheet1!$C$3:$P$109,MATCH($C33,Sheet1!$A$3:$A$109,0),MATCH(final!N$7,Sheet1!$C$2:$P$2,0)))</f>
        <v/>
      </c>
      <c r="O33" s="29">
        <f>IF(INDEX(Sheet1!$C$3:$P$109,MATCH($C33,Sheet1!$A$3:$A$109,0),MATCH(final!O$7,Sheet1!$C$2:$P$2,0))=0,"",INDEX(Sheet1!$C$3:$P$109,MATCH($C33,Sheet1!$A$3:$A$109,0),MATCH(final!O$7,Sheet1!$C$2:$P$2,0)))</f>
        <v>375</v>
      </c>
      <c r="P33" s="29">
        <f>IF(INDEX(Sheet1!$C$3:$P$109,MATCH($C33,Sheet1!$A$3:$A$109,0),MATCH(final!P$7,Sheet1!$C$2:$P$2,0))=0,"",INDEX(Sheet1!$C$3:$P$109,MATCH($C33,Sheet1!$A$3:$A$109,0),MATCH(final!P$7,Sheet1!$C$2:$P$2,0)))</f>
        <v>375</v>
      </c>
      <c r="Q33" s="29" t="str">
        <f>IF(INDEX(Sheet1!$C$3:$P$109,MATCH($C33,Sheet1!$A$3:$A$109,0),MATCH(final!Q$7,Sheet1!$C$2:$P$2,0))=0,"",INDEX(Sheet1!$C$3:$P$109,MATCH($C33,Sheet1!$A$3:$A$109,0),MATCH(final!Q$7,Sheet1!$C$2:$P$2,0)))</f>
        <v/>
      </c>
    </row>
    <row r="34" spans="1:17" x14ac:dyDescent="0.7">
      <c r="C34" s="21" t="str">
        <f>IF(ISNUMBER($E$1),IF(ROWS($C$8:C34)&gt;26,"",IF(Sheet3!$I35&lt;&gt;"",Sheet3!$I35+$E$1-1,"")),"")</f>
        <v/>
      </c>
      <c r="D34" s="29" t="str">
        <f>IF(ROWS($D$8:D34)&gt;35,"",IF(INDEX(Sheet1!$C$3:$P$109,MATCH($C34,Sheet1!$A$3:$A$109,0),MATCH(final!D$7,Sheet1!$C$2:$P$2,0))=0,"",INDEX(Sheet1!$C$3:$P$109,MATCH($C34,Sheet1!$A$3:$A$109,0),MATCH(final!D$7,Sheet1!$C$2:$P$2,0))))</f>
        <v/>
      </c>
      <c r="E34" s="29" t="str">
        <f>IF(INDEX(Sheet1!$C$3:$P$109,MATCH($C34,Sheet1!$A$3:$A$109,0),MATCH(final!E$7,Sheet1!$C$2:$P$2,0))=0,"",INDEX(Sheet1!$C$3:$P$109,MATCH($C34,Sheet1!$A$3:$A$109,0),MATCH(final!E$7,Sheet1!$C$2:$P$2,0)))</f>
        <v/>
      </c>
      <c r="F34" s="29" t="str">
        <f>IF(INDEX(Sheet1!$C$3:$P$109,MATCH($C34,Sheet1!$A$3:$A$109,0),MATCH(final!F$7,Sheet1!$C$2:$P$2,0))=0,"",INDEX(Sheet1!$C$3:$P$109,MATCH($C34,Sheet1!$A$3:$A$109,0),MATCH(final!F$7,Sheet1!$C$2:$P$2,0)))</f>
        <v/>
      </c>
      <c r="G34" s="29" t="str">
        <f>IF(INDEX(Sheet1!$C$3:$P$109,MATCH($C34,Sheet1!$A$3:$A$109,0),MATCH(final!G$7,Sheet1!$C$2:$P$2,0))=0,"",INDEX(Sheet1!$C$3:$P$109,MATCH($C34,Sheet1!$A$3:$A$109,0),MATCH(final!G$7,Sheet1!$C$2:$P$2,0)))</f>
        <v/>
      </c>
      <c r="H34" s="29" t="str">
        <f>IF(INDEX(Sheet1!$C$3:$P$109,MATCH($C34,Sheet1!$A$3:$A$109,0),MATCH(final!H$7,Sheet1!$C$2:$P$2,0))=0,"",INDEX(Sheet1!$C$3:$P$109,MATCH($C34,Sheet1!$A$3:$A$109,0),MATCH(final!H$7,Sheet1!$C$2:$P$2,0)))</f>
        <v/>
      </c>
      <c r="I34" s="29" t="str">
        <f>IF(INDEX(Sheet1!$C$3:$P$109,MATCH($C34,Sheet1!$A$3:$A$109,0),MATCH(final!I$7,Sheet1!$C$2:$P$2,0))=0,"",INDEX(Sheet1!$C$3:$P$109,MATCH($C34,Sheet1!$A$3:$A$109,0),MATCH(final!I$7,Sheet1!$C$2:$P$2,0)))</f>
        <v/>
      </c>
      <c r="J34" s="29" t="str">
        <f>IF(INDEX(Sheet1!$C$3:$P$109,MATCH($C34,Sheet1!$A$3:$A$109,0),MATCH(final!J$7,Sheet1!$C$2:$P$2,0))=0,"",INDEX(Sheet1!$C$3:$P$109,MATCH($C34,Sheet1!$A$3:$A$109,0),MATCH(final!J$7,Sheet1!$C$2:$P$2,0)))</f>
        <v/>
      </c>
      <c r="K34" s="30" t="str">
        <f>IF(INDEX(Sheet1!$C$3:$P$109,MATCH($C34,Sheet1!$A$3:$A$109,0),MATCH(final!K$7,Sheet1!$C$2:$P$2,0))=0,"",INDEX(Sheet1!$C$3:$P$109,MATCH($C34,Sheet1!$A$3:$A$109,0),MATCH(final!K$7,Sheet1!$C$2:$P$2,0)))</f>
        <v/>
      </c>
      <c r="L34" s="29" t="str">
        <f>IF(INDEX(Sheet1!$C$3:$P$109,MATCH($C34,Sheet1!$A$3:$A$109,0),MATCH(final!L$7,Sheet1!$C$2:$P$2,0))=0,"",INDEX(Sheet1!$C$3:$P$109,MATCH($C34,Sheet1!$A$3:$A$109,0),MATCH(final!L$7,Sheet1!$C$2:$P$2,0)))</f>
        <v/>
      </c>
      <c r="M34" s="29" t="str">
        <f>IF(INDEX(Sheet1!$C$3:$P$109,MATCH($C34,Sheet1!$A$3:$A$109,0),MATCH(final!M$7,Sheet1!$C$2:$P$2,0))=0,"",INDEX(Sheet1!$C$3:$P$109,MATCH($C34,Sheet1!$A$3:$A$109,0),MATCH(final!M$7,Sheet1!$C$2:$P$2,0)))</f>
        <v/>
      </c>
      <c r="N34" s="29" t="str">
        <f>IF(INDEX(Sheet1!$C$3:$P$109,MATCH($C34,Sheet1!$A$3:$A$109,0),MATCH(final!N$7,Sheet1!$C$2:$P$2,0))=0,"",INDEX(Sheet1!$C$3:$P$109,MATCH($C34,Sheet1!$A$3:$A$109,0),MATCH(final!N$7,Sheet1!$C$2:$P$2,0)))</f>
        <v/>
      </c>
      <c r="O34" s="29" t="str">
        <f>IF(INDEX(Sheet1!$C$3:$P$109,MATCH($C34,Sheet1!$A$3:$A$109,0),MATCH(final!O$7,Sheet1!$C$2:$P$2,0))=0,"",INDEX(Sheet1!$C$3:$P$109,MATCH($C34,Sheet1!$A$3:$A$109,0),MATCH(final!O$7,Sheet1!$C$2:$P$2,0)))</f>
        <v/>
      </c>
      <c r="P34" s="29" t="str">
        <f>IF(INDEX(Sheet1!$C$3:$P$109,MATCH($C34,Sheet1!$A$3:$A$109,0),MATCH(final!P$7,Sheet1!$C$2:$P$2,0))=0,"",INDEX(Sheet1!$C$3:$P$109,MATCH($C34,Sheet1!$A$3:$A$109,0),MATCH(final!P$7,Sheet1!$C$2:$P$2,0)))</f>
        <v/>
      </c>
      <c r="Q34" s="29" t="str">
        <f>IF(INDEX(Sheet1!$C$3:$P$109,MATCH($C34,Sheet1!$A$3:$A$109,0),MATCH(final!Q$7,Sheet1!$C$2:$P$2,0))=0,"",INDEX(Sheet1!$C$3:$P$109,MATCH($C34,Sheet1!$A$3:$A$109,0),MATCH(final!Q$7,Sheet1!$C$2:$P$2,0)))</f>
        <v/>
      </c>
    </row>
    <row r="35" spans="1:17" x14ac:dyDescent="0.7">
      <c r="C35" s="21" t="str">
        <f>IF(ISNUMBER($E$1),IF(ROWS($C$8:C35)&gt;26,"",IF(Sheet3!$I36&lt;&gt;"",Sheet3!$I36+$E$1-1,"")),"")</f>
        <v/>
      </c>
      <c r="D35" s="29" t="str">
        <f>IF(ROWS($D$8:D35)&gt;35,"",IF(INDEX(Sheet1!$C$3:$P$109,MATCH($C35,Sheet1!$A$3:$A$109,0),MATCH(final!D$7,Sheet1!$C$2:$P$2,0))=0,"",INDEX(Sheet1!$C$3:$P$109,MATCH($C35,Sheet1!$A$3:$A$109,0),MATCH(final!D$7,Sheet1!$C$2:$P$2,0))))</f>
        <v/>
      </c>
      <c r="E35" s="29" t="str">
        <f>IF(INDEX(Sheet1!$C$3:$P$109,MATCH($C35,Sheet1!$A$3:$A$109,0),MATCH(final!E$7,Sheet1!$C$2:$P$2,0))=0,"",INDEX(Sheet1!$C$3:$P$109,MATCH($C35,Sheet1!$A$3:$A$109,0),MATCH(final!E$7,Sheet1!$C$2:$P$2,0)))</f>
        <v/>
      </c>
      <c r="F35" s="29" t="str">
        <f>IF(INDEX(Sheet1!$C$3:$P$109,MATCH($C35,Sheet1!$A$3:$A$109,0),MATCH(final!F$7,Sheet1!$C$2:$P$2,0))=0,"",INDEX(Sheet1!$C$3:$P$109,MATCH($C35,Sheet1!$A$3:$A$109,0),MATCH(final!F$7,Sheet1!$C$2:$P$2,0)))</f>
        <v/>
      </c>
      <c r="G35" s="29" t="str">
        <f>IF(INDEX(Sheet1!$C$3:$P$109,MATCH($C35,Sheet1!$A$3:$A$109,0),MATCH(final!G$7,Sheet1!$C$2:$P$2,0))=0,"",INDEX(Sheet1!$C$3:$P$109,MATCH($C35,Sheet1!$A$3:$A$109,0),MATCH(final!G$7,Sheet1!$C$2:$P$2,0)))</f>
        <v/>
      </c>
      <c r="H35" s="29" t="str">
        <f>IF(INDEX(Sheet1!$C$3:$P$109,MATCH($C35,Sheet1!$A$3:$A$109,0),MATCH(final!H$7,Sheet1!$C$2:$P$2,0))=0,"",INDEX(Sheet1!$C$3:$P$109,MATCH($C35,Sheet1!$A$3:$A$109,0),MATCH(final!H$7,Sheet1!$C$2:$P$2,0)))</f>
        <v/>
      </c>
      <c r="I35" s="29" t="str">
        <f>IF(INDEX(Sheet1!$C$3:$P$109,MATCH($C35,Sheet1!$A$3:$A$109,0),MATCH(final!I$7,Sheet1!$C$2:$P$2,0))=0,"",INDEX(Sheet1!$C$3:$P$109,MATCH($C35,Sheet1!$A$3:$A$109,0),MATCH(final!I$7,Sheet1!$C$2:$P$2,0)))</f>
        <v/>
      </c>
      <c r="J35" s="29" t="str">
        <f>IF(INDEX(Sheet1!$C$3:$P$109,MATCH($C35,Sheet1!$A$3:$A$109,0),MATCH(final!J$7,Sheet1!$C$2:$P$2,0))=0,"",INDEX(Sheet1!$C$3:$P$109,MATCH($C35,Sheet1!$A$3:$A$109,0),MATCH(final!J$7,Sheet1!$C$2:$P$2,0)))</f>
        <v/>
      </c>
      <c r="K35" s="30" t="str">
        <f>IF(INDEX(Sheet1!$C$3:$P$109,MATCH($C35,Sheet1!$A$3:$A$109,0),MATCH(final!K$7,Sheet1!$C$2:$P$2,0))=0,"",INDEX(Sheet1!$C$3:$P$109,MATCH($C35,Sheet1!$A$3:$A$109,0),MATCH(final!K$7,Sheet1!$C$2:$P$2,0)))</f>
        <v/>
      </c>
      <c r="L35" s="29" t="str">
        <f>IF(INDEX(Sheet1!$C$3:$P$109,MATCH($C35,Sheet1!$A$3:$A$109,0),MATCH(final!L$7,Sheet1!$C$2:$P$2,0))=0,"",INDEX(Sheet1!$C$3:$P$109,MATCH($C35,Sheet1!$A$3:$A$109,0),MATCH(final!L$7,Sheet1!$C$2:$P$2,0)))</f>
        <v/>
      </c>
      <c r="M35" s="29" t="str">
        <f>IF(INDEX(Sheet1!$C$3:$P$109,MATCH($C35,Sheet1!$A$3:$A$109,0),MATCH(final!M$7,Sheet1!$C$2:$P$2,0))=0,"",INDEX(Sheet1!$C$3:$P$109,MATCH($C35,Sheet1!$A$3:$A$109,0),MATCH(final!M$7,Sheet1!$C$2:$P$2,0)))</f>
        <v/>
      </c>
      <c r="N35" s="29" t="str">
        <f>IF(INDEX(Sheet1!$C$3:$P$109,MATCH($C35,Sheet1!$A$3:$A$109,0),MATCH(final!N$7,Sheet1!$C$2:$P$2,0))=0,"",INDEX(Sheet1!$C$3:$P$109,MATCH($C35,Sheet1!$A$3:$A$109,0),MATCH(final!N$7,Sheet1!$C$2:$P$2,0)))</f>
        <v/>
      </c>
      <c r="O35" s="29" t="str">
        <f>IF(INDEX(Sheet1!$C$3:$P$109,MATCH($C35,Sheet1!$A$3:$A$109,0),MATCH(final!O$7,Sheet1!$C$2:$P$2,0))=0,"",INDEX(Sheet1!$C$3:$P$109,MATCH($C35,Sheet1!$A$3:$A$109,0),MATCH(final!O$7,Sheet1!$C$2:$P$2,0)))</f>
        <v/>
      </c>
      <c r="P35" s="29" t="str">
        <f>IF(INDEX(Sheet1!$C$3:$P$109,MATCH($C35,Sheet1!$A$3:$A$109,0),MATCH(final!P$7,Sheet1!$C$2:$P$2,0))=0,"",INDEX(Sheet1!$C$3:$P$109,MATCH($C35,Sheet1!$A$3:$A$109,0),MATCH(final!P$7,Sheet1!$C$2:$P$2,0)))</f>
        <v/>
      </c>
      <c r="Q35" s="29" t="str">
        <f>IF(INDEX(Sheet1!$C$3:$P$109,MATCH($C35,Sheet1!$A$3:$A$109,0),MATCH(final!Q$7,Sheet1!$C$2:$P$2,0))=0,"",INDEX(Sheet1!$C$3:$P$109,MATCH($C35,Sheet1!$A$3:$A$109,0),MATCH(final!Q$7,Sheet1!$C$2:$P$2,0)))</f>
        <v/>
      </c>
    </row>
    <row r="36" spans="1:17" x14ac:dyDescent="0.7">
      <c r="A36" s="31"/>
      <c r="B36" s="31"/>
      <c r="C36" s="21" t="str">
        <f>IF(ISNUMBER($E$1),IF(ROWS($C$8:C36)&gt;26,"",IF(Sheet3!$I37&lt;&gt;"",Sheet3!$I37+$E$1-1,"")),"")</f>
        <v/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 x14ac:dyDescent="0.7">
      <c r="A37" s="31"/>
      <c r="B37" s="31"/>
      <c r="C37" s="21" t="str">
        <f>IF(ISNUMBER($E$1),IF(ROWS($C$8:C37)&gt;26,"",IF(Sheet3!$I38&lt;&gt;"",Sheet3!$I38+$E$1-1,"")),"")</f>
        <v/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 x14ac:dyDescent="0.7">
      <c r="A38" s="31"/>
      <c r="B38" s="31"/>
      <c r="C38" s="21" t="str">
        <f>IF(ISNUMBER($E$1),IF(ROWS($C$8:C38)&gt;26,"",IF(Sheet3!$I39&lt;&gt;"",Sheet3!$I39+$E$1-1,"")),"")</f>
        <v/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17" x14ac:dyDescent="0.7">
      <c r="A39" s="31"/>
      <c r="B39" s="31"/>
      <c r="C39" s="21" t="str">
        <f>IF(ISNUMBER($E$1),IF(ROWS($C$8:C39)&gt;26,"",IF(Sheet3!$I40&lt;&gt;"",Sheet3!$I40+$E$1-1,"")),"")</f>
        <v/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17" x14ac:dyDescent="0.7">
      <c r="A40" s="31"/>
      <c r="B40" s="31"/>
      <c r="C40" s="21" t="str">
        <f>IF(ISNUMBER($E$1),IF(ROWS($C$8:C40)&gt;26,"",IF(Sheet3!$I41&lt;&gt;"",Sheet3!$I41+$E$1-1,"")),"")</f>
        <v/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 x14ac:dyDescent="0.7">
      <c r="A41" s="31"/>
      <c r="B41" s="31"/>
      <c r="C41" s="21" t="str">
        <f>IF(ISNUMBER($E$1),IF(ROWS($C$8:C41)&gt;26,"",IF(Sheet3!$I42&lt;&gt;"",Sheet3!$I42+$E$1-1,"")),"")</f>
        <v/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x14ac:dyDescent="0.7">
      <c r="A42" s="31"/>
      <c r="B42" s="31"/>
      <c r="C42" s="21" t="str">
        <f>IF(ROWS($C$8:C42)&gt;26,"",IF(Sheet3!$I43&lt;&gt;"",Sheet3!$I43+$E$1-1,""))</f>
        <v/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x14ac:dyDescent="0.7">
      <c r="A43" s="31"/>
      <c r="B43" s="31"/>
      <c r="C43" s="21" t="str">
        <f>IF(ROWS($C$8:C43)&gt;26,"",IF(Sheet3!$I44&lt;&gt;"",Sheet3!$I44+$E$1-1,""))</f>
        <v/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17" x14ac:dyDescent="0.7">
      <c r="A44" s="31"/>
      <c r="B44" s="31"/>
      <c r="C44" s="21" t="str">
        <f>IF(ROWS($C$8:C44)&gt;26,"",IF(Sheet3!$I45&lt;&gt;"",Sheet3!$I45+$E$1-1,""))</f>
        <v/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x14ac:dyDescent="0.7">
      <c r="A45" s="31"/>
      <c r="B45" s="31"/>
      <c r="C45" s="21" t="str">
        <f>IF(ROWS($C$8:C45)&gt;26,"",IF(Sheet3!$I46&lt;&gt;"",Sheet3!$I46+$E$1-1,""))</f>
        <v/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 x14ac:dyDescent="0.7">
      <c r="A46" s="31"/>
      <c r="B46" s="31"/>
      <c r="C46" s="21" t="str">
        <f>IF(ROWS($C$8:C46)&gt;33,"",IF(Sheet3!$I47&lt;&gt;"",Sheet3!$I47+$E$1,""))</f>
        <v/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7">
      <c r="A47" s="31"/>
      <c r="B47" s="31"/>
      <c r="C47" s="21" t="str">
        <f>IF(ROWS($C$8:C47)&gt;33,"",IF(Sheet3!$I48&lt;&gt;"",Sheet3!$I48+$E$1,""))</f>
        <v/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x14ac:dyDescent="0.7">
      <c r="A48" s="31"/>
      <c r="B48" s="31"/>
      <c r="C48" s="21" t="str">
        <f>IF(ROWS($C$8:C48)&gt;33,"",IF(Sheet3!$I49&lt;&gt;"",Sheet3!$I49+$E$1,""))</f>
        <v/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x14ac:dyDescent="0.7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7" x14ac:dyDescent="0.7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7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7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x14ac:dyDescent="0.7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x14ac:dyDescent="0.7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7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7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7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7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7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7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7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7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7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7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 x14ac:dyDescent="0.7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x14ac:dyDescent="0.7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x14ac:dyDescent="0.7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 x14ac:dyDescent="0.7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7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7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x14ac:dyDescent="0.7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7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7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7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7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7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7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7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7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7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x14ac:dyDescent="0.7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7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x14ac:dyDescent="0.7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7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7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7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7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7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7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7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7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7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7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7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7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7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7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x14ac:dyDescent="0.7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7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7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7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7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7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7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7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7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7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7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7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7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7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x14ac:dyDescent="0.7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x14ac:dyDescent="0.7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x14ac:dyDescent="0.7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x14ac:dyDescent="0.7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x14ac:dyDescent="0.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x14ac:dyDescent="0.7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x14ac:dyDescent="0.7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7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7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7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7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7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7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7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7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x14ac:dyDescent="0.7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x14ac:dyDescent="0.7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1:17" x14ac:dyDescent="0.7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7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7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7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7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7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7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7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7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7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7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7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7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1:17" x14ac:dyDescent="0.7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1:17" x14ac:dyDescent="0.7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7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7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7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7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7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7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7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7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7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7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7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7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x14ac:dyDescent="0.7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 x14ac:dyDescent="0.7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x14ac:dyDescent="0.7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x14ac:dyDescent="0.7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x14ac:dyDescent="0.7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x14ac:dyDescent="0.7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x14ac:dyDescent="0.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7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7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7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7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7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7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7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7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7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1:17" x14ac:dyDescent="0.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1:17" x14ac:dyDescent="0.7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1:17" x14ac:dyDescent="0.7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1:17" x14ac:dyDescent="0.7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1:17" x14ac:dyDescent="0.7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1:17" x14ac:dyDescent="0.7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17" x14ac:dyDescent="0.7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17" x14ac:dyDescent="0.7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x14ac:dyDescent="0.7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7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x14ac:dyDescent="0.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x14ac:dyDescent="0.7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x14ac:dyDescent="0.7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x14ac:dyDescent="0.7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x14ac:dyDescent="0.7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7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1:17" x14ac:dyDescent="0.7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1:17" x14ac:dyDescent="0.7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1:17" x14ac:dyDescent="0.7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1:17" x14ac:dyDescent="0.7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1:17" x14ac:dyDescent="0.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1:17" x14ac:dyDescent="0.7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1:17" x14ac:dyDescent="0.7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1:17" x14ac:dyDescent="0.7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1:17" x14ac:dyDescent="0.7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1:17" x14ac:dyDescent="0.7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1:17" x14ac:dyDescent="0.7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1:17" x14ac:dyDescent="0.7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1:17" x14ac:dyDescent="0.7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1:17" x14ac:dyDescent="0.7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1:17" x14ac:dyDescent="0.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1:17" x14ac:dyDescent="0.7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1:17" x14ac:dyDescent="0.7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1:17" x14ac:dyDescent="0.7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1:17" x14ac:dyDescent="0.7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1:17" x14ac:dyDescent="0.7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1:17" x14ac:dyDescent="0.7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1:17" x14ac:dyDescent="0.7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1:17" x14ac:dyDescent="0.7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1:17" x14ac:dyDescent="0.7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1:17" x14ac:dyDescent="0.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1:17" x14ac:dyDescent="0.7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1:17" x14ac:dyDescent="0.7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1:17" x14ac:dyDescent="0.7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1:17" x14ac:dyDescent="0.7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1:17" x14ac:dyDescent="0.7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1:17" x14ac:dyDescent="0.7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1:17" x14ac:dyDescent="0.7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1:17" x14ac:dyDescent="0.7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1:17" x14ac:dyDescent="0.7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1:17" x14ac:dyDescent="0.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1:17" x14ac:dyDescent="0.7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1:17" x14ac:dyDescent="0.7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1:17" x14ac:dyDescent="0.7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1:17" x14ac:dyDescent="0.7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1:17" x14ac:dyDescent="0.7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1:17" x14ac:dyDescent="0.7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1:17" x14ac:dyDescent="0.7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1:17" x14ac:dyDescent="0.7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1:17" x14ac:dyDescent="0.7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1:17" x14ac:dyDescent="0.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1:17" x14ac:dyDescent="0.7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1:17" x14ac:dyDescent="0.7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1:17" x14ac:dyDescent="0.7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1:17" x14ac:dyDescent="0.7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1:17" x14ac:dyDescent="0.7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1:17" x14ac:dyDescent="0.7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1:17" x14ac:dyDescent="0.7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1:17" x14ac:dyDescent="0.7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1:17" x14ac:dyDescent="0.7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1:17" x14ac:dyDescent="0.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1:17" x14ac:dyDescent="0.7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1:17" x14ac:dyDescent="0.7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1:17" x14ac:dyDescent="0.7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1:17" x14ac:dyDescent="0.7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1:17" x14ac:dyDescent="0.7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1:17" x14ac:dyDescent="0.7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1:17" x14ac:dyDescent="0.7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1:17" x14ac:dyDescent="0.7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1:17" x14ac:dyDescent="0.7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1:17" x14ac:dyDescent="0.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1:17" x14ac:dyDescent="0.7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1:17" x14ac:dyDescent="0.7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1:17" x14ac:dyDescent="0.7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1:17" x14ac:dyDescent="0.7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1:17" x14ac:dyDescent="0.7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1:17" x14ac:dyDescent="0.7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1:17" x14ac:dyDescent="0.7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1:17" x14ac:dyDescent="0.7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1:17" x14ac:dyDescent="0.7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1:17" x14ac:dyDescent="0.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1:17" x14ac:dyDescent="0.7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1:17" x14ac:dyDescent="0.7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1:17" x14ac:dyDescent="0.7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1:17" x14ac:dyDescent="0.7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1:17" x14ac:dyDescent="0.7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1:17" x14ac:dyDescent="0.7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1:17" x14ac:dyDescent="0.7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1:17" x14ac:dyDescent="0.7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1:17" x14ac:dyDescent="0.7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x14ac:dyDescent="0.7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7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x14ac:dyDescent="0.7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x14ac:dyDescent="0.7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x14ac:dyDescent="0.7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7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7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7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7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7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7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7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7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7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7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7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7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7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7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x14ac:dyDescent="0.7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x14ac:dyDescent="0.7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x14ac:dyDescent="0.7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x14ac:dyDescent="0.7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x14ac:dyDescent="0.7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7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7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x14ac:dyDescent="0.7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x14ac:dyDescent="0.7">
      <c r="A307" s="31"/>
      <c r="B307" s="31"/>
      <c r="C307" s="31"/>
      <c r="D307" s="31"/>
      <c r="E307" s="31"/>
    </row>
    <row r="308" spans="1:17" x14ac:dyDescent="0.7">
      <c r="A308" s="31"/>
      <c r="B308" s="31"/>
      <c r="C308" s="31"/>
      <c r="D308" s="31"/>
      <c r="E308" s="31"/>
    </row>
    <row r="309" spans="1:17" x14ac:dyDescent="0.7">
      <c r="A309" s="31"/>
      <c r="B309" s="31"/>
      <c r="C309" s="31"/>
      <c r="D309" s="31"/>
      <c r="E309" s="31"/>
    </row>
    <row r="310" spans="1:17" x14ac:dyDescent="0.7">
      <c r="A310" s="31"/>
      <c r="B310" s="31"/>
      <c r="C310" s="31"/>
      <c r="D310" s="31"/>
      <c r="E310" s="31"/>
    </row>
    <row r="311" spans="1:17" x14ac:dyDescent="0.7">
      <c r="A311" s="31"/>
      <c r="B311" s="31"/>
      <c r="C311" s="31"/>
      <c r="D311" s="31"/>
      <c r="E311" s="31"/>
    </row>
    <row r="312" spans="1:17" x14ac:dyDescent="0.7">
      <c r="A312" s="31"/>
      <c r="B312" s="31"/>
      <c r="C312" s="31"/>
      <c r="D312" s="31"/>
      <c r="E312" s="31"/>
    </row>
    <row r="313" spans="1:17" x14ac:dyDescent="0.7">
      <c r="A313" s="31"/>
      <c r="B313" s="31"/>
      <c r="C313" s="31"/>
      <c r="D313" s="31"/>
      <c r="E313" s="31"/>
    </row>
    <row r="314" spans="1:17" x14ac:dyDescent="0.7">
      <c r="A314" s="31"/>
      <c r="B314" s="31"/>
      <c r="C314" s="31"/>
      <c r="D314" s="31"/>
      <c r="E314" s="31"/>
    </row>
    <row r="315" spans="1:17" x14ac:dyDescent="0.7">
      <c r="A315" s="31"/>
      <c r="B315" s="31"/>
      <c r="C315" s="31"/>
      <c r="D315" s="31"/>
      <c r="E315" s="31"/>
    </row>
    <row r="316" spans="1:17" x14ac:dyDescent="0.7">
      <c r="A316" s="31"/>
      <c r="B316" s="31"/>
      <c r="C316" s="31"/>
      <c r="D316" s="31"/>
      <c r="E316" s="31"/>
    </row>
    <row r="317" spans="1:17" x14ac:dyDescent="0.7">
      <c r="A317" s="31"/>
      <c r="B317" s="31"/>
      <c r="C317" s="31"/>
      <c r="D317" s="31"/>
      <c r="E317" s="31"/>
    </row>
    <row r="318" spans="1:17" x14ac:dyDescent="0.7">
      <c r="A318" s="31"/>
      <c r="B318" s="31"/>
      <c r="C318" s="31"/>
      <c r="D318" s="31"/>
      <c r="E318" s="31"/>
    </row>
    <row r="319" spans="1:17" x14ac:dyDescent="0.7">
      <c r="A319" s="31"/>
      <c r="B319" s="31"/>
      <c r="C319" s="31"/>
      <c r="D319" s="31"/>
      <c r="E319" s="31"/>
    </row>
    <row r="320" spans="1:17" x14ac:dyDescent="0.7">
      <c r="A320" s="31"/>
      <c r="B320" s="31"/>
      <c r="C320" s="31"/>
      <c r="D320" s="31"/>
      <c r="E320" s="31"/>
    </row>
    <row r="321" spans="1:5" x14ac:dyDescent="0.7">
      <c r="A321" s="31"/>
      <c r="B321" s="31"/>
      <c r="C321" s="31"/>
      <c r="D321" s="31"/>
      <c r="E321" s="31"/>
    </row>
    <row r="322" spans="1:5" x14ac:dyDescent="0.7">
      <c r="A322" s="31"/>
      <c r="B322" s="31"/>
      <c r="C322" s="31"/>
      <c r="D322" s="31"/>
      <c r="E322" s="31"/>
    </row>
    <row r="323" spans="1:5" x14ac:dyDescent="0.7">
      <c r="A323" s="31"/>
      <c r="B323" s="31"/>
      <c r="C323" s="31"/>
      <c r="D323" s="31"/>
      <c r="E323" s="31"/>
    </row>
    <row r="324" spans="1:5" x14ac:dyDescent="0.7">
      <c r="A324" s="31"/>
      <c r="B324" s="31"/>
      <c r="C324" s="31"/>
      <c r="D324" s="31"/>
      <c r="E324" s="31"/>
    </row>
    <row r="325" spans="1:5" x14ac:dyDescent="0.7">
      <c r="A325" s="31"/>
      <c r="B325" s="31"/>
      <c r="C325" s="31"/>
      <c r="D325" s="31"/>
      <c r="E325" s="31"/>
    </row>
    <row r="326" spans="1:5" x14ac:dyDescent="0.7">
      <c r="A326" s="31"/>
      <c r="B326" s="31"/>
      <c r="C326" s="31"/>
      <c r="D326" s="31"/>
      <c r="E326" s="31"/>
    </row>
    <row r="327" spans="1:5" x14ac:dyDescent="0.7">
      <c r="A327" s="31"/>
      <c r="B327" s="31"/>
      <c r="C327" s="31"/>
      <c r="D327" s="31"/>
      <c r="E327" s="31"/>
    </row>
    <row r="328" spans="1:5" x14ac:dyDescent="0.7">
      <c r="A328" s="31"/>
      <c r="B328" s="31"/>
      <c r="C328" s="31"/>
      <c r="D328" s="31"/>
      <c r="E328" s="31"/>
    </row>
    <row r="329" spans="1:5" x14ac:dyDescent="0.7">
      <c r="A329" s="31"/>
      <c r="B329" s="31"/>
      <c r="C329" s="31"/>
      <c r="D329" s="31"/>
      <c r="E329" s="31"/>
    </row>
    <row r="330" spans="1:5" x14ac:dyDescent="0.7">
      <c r="A330" s="31"/>
      <c r="B330" s="31"/>
      <c r="C330" s="31"/>
      <c r="D330" s="31"/>
      <c r="E330" s="31"/>
    </row>
    <row r="331" spans="1:5" x14ac:dyDescent="0.7">
      <c r="A331" s="31"/>
      <c r="B331" s="31"/>
      <c r="C331" s="31"/>
      <c r="D331" s="31"/>
      <c r="E331" s="31"/>
    </row>
    <row r="332" spans="1:5" x14ac:dyDescent="0.7">
      <c r="A332" s="31"/>
      <c r="B332" s="31"/>
      <c r="C332" s="31"/>
      <c r="D332" s="31"/>
      <c r="E332" s="31"/>
    </row>
    <row r="333" spans="1:5" x14ac:dyDescent="0.7">
      <c r="A333" s="31"/>
      <c r="B333" s="31"/>
      <c r="C333" s="31"/>
      <c r="D333" s="31"/>
      <c r="E333" s="31"/>
    </row>
    <row r="334" spans="1:5" x14ac:dyDescent="0.7">
      <c r="A334" s="31"/>
      <c r="B334" s="31"/>
      <c r="C334" s="31"/>
      <c r="D334" s="31"/>
      <c r="E334" s="31"/>
    </row>
    <row r="335" spans="1:5" x14ac:dyDescent="0.7">
      <c r="A335" s="31"/>
      <c r="B335" s="31"/>
      <c r="C335" s="31"/>
      <c r="D335" s="31"/>
      <c r="E335" s="31"/>
    </row>
    <row r="336" spans="1:5" x14ac:dyDescent="0.7">
      <c r="A336" s="31"/>
      <c r="B336" s="31"/>
      <c r="C336" s="31"/>
      <c r="D336" s="31"/>
      <c r="E336" s="31"/>
    </row>
    <row r="337" spans="1:5" x14ac:dyDescent="0.7">
      <c r="A337" s="31"/>
      <c r="B337" s="31"/>
      <c r="C337" s="31"/>
      <c r="D337" s="31"/>
      <c r="E337" s="31"/>
    </row>
    <row r="338" spans="1:5" x14ac:dyDescent="0.7">
      <c r="A338" s="31"/>
      <c r="B338" s="31"/>
      <c r="C338" s="31"/>
      <c r="D338" s="31"/>
      <c r="E338" s="31"/>
    </row>
    <row r="339" spans="1:5" x14ac:dyDescent="0.7">
      <c r="A339" s="31"/>
      <c r="B339" s="31"/>
      <c r="C339" s="31"/>
      <c r="D339" s="31"/>
      <c r="E339" s="31"/>
    </row>
    <row r="340" spans="1:5" x14ac:dyDescent="0.7">
      <c r="A340" s="31"/>
      <c r="B340" s="31"/>
      <c r="C340" s="31"/>
      <c r="D340" s="31"/>
      <c r="E340" s="31"/>
    </row>
    <row r="341" spans="1:5" x14ac:dyDescent="0.7">
      <c r="A341" s="31"/>
      <c r="B341" s="31"/>
      <c r="C341" s="31"/>
      <c r="D341" s="31"/>
      <c r="E341" s="31"/>
    </row>
    <row r="342" spans="1:5" x14ac:dyDescent="0.7">
      <c r="A342" s="31"/>
      <c r="B342" s="31"/>
      <c r="C342" s="31"/>
      <c r="D342" s="31"/>
      <c r="E342" s="31"/>
    </row>
    <row r="343" spans="1:5" x14ac:dyDescent="0.7">
      <c r="A343" s="31"/>
      <c r="B343" s="31"/>
      <c r="C343" s="31"/>
      <c r="D343" s="31"/>
      <c r="E343" s="31"/>
    </row>
    <row r="344" spans="1:5" x14ac:dyDescent="0.7">
      <c r="A344" s="31"/>
      <c r="B344" s="31"/>
      <c r="C344" s="31"/>
      <c r="D344" s="31"/>
      <c r="E344" s="31"/>
    </row>
    <row r="345" spans="1:5" x14ac:dyDescent="0.7">
      <c r="A345" s="31"/>
      <c r="B345" s="31"/>
      <c r="C345" s="31"/>
      <c r="D345" s="31"/>
      <c r="E345" s="31"/>
    </row>
    <row r="346" spans="1:5" x14ac:dyDescent="0.7">
      <c r="A346" s="31"/>
      <c r="B346" s="31"/>
      <c r="C346" s="31"/>
      <c r="D346" s="31"/>
      <c r="E346" s="31"/>
    </row>
    <row r="347" spans="1:5" x14ac:dyDescent="0.7">
      <c r="A347" s="31"/>
      <c r="B347" s="31"/>
      <c r="C347" s="31"/>
      <c r="D347" s="31"/>
      <c r="E347" s="31"/>
    </row>
    <row r="348" spans="1:5" x14ac:dyDescent="0.7">
      <c r="A348" s="31"/>
      <c r="B348" s="31"/>
      <c r="C348" s="31"/>
      <c r="D348" s="31"/>
      <c r="E348" s="31"/>
    </row>
    <row r="349" spans="1:5" x14ac:dyDescent="0.7">
      <c r="A349" s="31"/>
      <c r="B349" s="31"/>
      <c r="C349" s="31"/>
      <c r="D349" s="31"/>
      <c r="E349" s="31"/>
    </row>
    <row r="350" spans="1:5" x14ac:dyDescent="0.7">
      <c r="A350" s="31"/>
      <c r="B350" s="31"/>
      <c r="C350" s="31"/>
      <c r="D350" s="31"/>
      <c r="E350" s="31"/>
    </row>
    <row r="351" spans="1:5" x14ac:dyDescent="0.7">
      <c r="A351" s="31"/>
      <c r="B351" s="31"/>
      <c r="C351" s="31"/>
      <c r="D351" s="31"/>
      <c r="E351" s="31"/>
    </row>
    <row r="352" spans="1:5" x14ac:dyDescent="0.7">
      <c r="A352" s="31"/>
      <c r="B352" s="31"/>
      <c r="C352" s="31"/>
      <c r="D352" s="31"/>
      <c r="E352" s="31"/>
    </row>
    <row r="353" spans="1:5" x14ac:dyDescent="0.7">
      <c r="A353" s="31"/>
      <c r="B353" s="31"/>
      <c r="C353" s="31"/>
      <c r="D353" s="31"/>
      <c r="E353" s="31"/>
    </row>
    <row r="354" spans="1:5" x14ac:dyDescent="0.7">
      <c r="A354" s="31"/>
      <c r="B354" s="31"/>
      <c r="C354" s="31"/>
      <c r="D354" s="31"/>
      <c r="E354" s="31"/>
    </row>
    <row r="355" spans="1:5" x14ac:dyDescent="0.7">
      <c r="A355" s="31"/>
      <c r="B355" s="31"/>
      <c r="C355" s="31"/>
      <c r="D355" s="31"/>
      <c r="E355" s="31"/>
    </row>
    <row r="356" spans="1:5" x14ac:dyDescent="0.7">
      <c r="A356" s="31"/>
      <c r="B356" s="31"/>
      <c r="C356" s="31"/>
      <c r="D356" s="31"/>
      <c r="E356" s="31"/>
    </row>
    <row r="357" spans="1:5" x14ac:dyDescent="0.7">
      <c r="A357" s="31"/>
      <c r="B357" s="31"/>
      <c r="C357" s="31"/>
      <c r="D357" s="31"/>
      <c r="E357" s="31"/>
    </row>
    <row r="358" spans="1:5" x14ac:dyDescent="0.7">
      <c r="A358" s="31"/>
      <c r="B358" s="31"/>
      <c r="C358" s="31"/>
      <c r="D358" s="31"/>
      <c r="E358" s="31"/>
    </row>
    <row r="359" spans="1:5" x14ac:dyDescent="0.7">
      <c r="A359" s="31"/>
      <c r="B359" s="31"/>
      <c r="C359" s="31"/>
      <c r="D359" s="31"/>
      <c r="E359" s="31"/>
    </row>
    <row r="360" spans="1:5" x14ac:dyDescent="0.7">
      <c r="A360" s="31"/>
      <c r="B360" s="31"/>
      <c r="C360" s="31"/>
      <c r="D360" s="31"/>
      <c r="E360" s="31"/>
    </row>
    <row r="361" spans="1:5" x14ac:dyDescent="0.7">
      <c r="A361" s="31"/>
      <c r="B361" s="31"/>
      <c r="C361" s="31"/>
      <c r="D361" s="31"/>
      <c r="E361" s="31"/>
    </row>
    <row r="362" spans="1:5" x14ac:dyDescent="0.7">
      <c r="A362" s="31"/>
      <c r="B362" s="31"/>
      <c r="C362" s="31"/>
      <c r="D362" s="31"/>
      <c r="E362" s="31"/>
    </row>
    <row r="363" spans="1:5" x14ac:dyDescent="0.7">
      <c r="A363" s="31"/>
      <c r="B363" s="31"/>
      <c r="C363" s="31"/>
      <c r="D363" s="31"/>
      <c r="E363" s="31"/>
    </row>
    <row r="364" spans="1:5" x14ac:dyDescent="0.7">
      <c r="A364" s="31"/>
      <c r="B364" s="31"/>
      <c r="C364" s="31"/>
      <c r="D364" s="31"/>
      <c r="E364" s="31"/>
    </row>
    <row r="365" spans="1:5" x14ac:dyDescent="0.7">
      <c r="A365" s="31"/>
      <c r="B365" s="31"/>
      <c r="C365" s="31"/>
      <c r="D365" s="31"/>
      <c r="E365" s="31"/>
    </row>
    <row r="366" spans="1:5" x14ac:dyDescent="0.7">
      <c r="A366" s="31"/>
      <c r="B366" s="31"/>
      <c r="C366" s="31"/>
      <c r="D366" s="31"/>
      <c r="E366" s="31"/>
    </row>
    <row r="367" spans="1:5" x14ac:dyDescent="0.7">
      <c r="A367" s="31"/>
      <c r="B367" s="31"/>
      <c r="C367" s="31"/>
      <c r="D367" s="31"/>
      <c r="E367" s="31"/>
    </row>
    <row r="368" spans="1:5" x14ac:dyDescent="0.7">
      <c r="A368" s="31"/>
      <c r="B368" s="31"/>
      <c r="C368" s="31"/>
      <c r="D368" s="31"/>
      <c r="E368" s="31"/>
    </row>
    <row r="369" spans="1:5" x14ac:dyDescent="0.7">
      <c r="A369" s="31"/>
      <c r="B369" s="31"/>
      <c r="C369" s="31"/>
      <c r="D369" s="31"/>
      <c r="E369" s="31"/>
    </row>
    <row r="370" spans="1:5" x14ac:dyDescent="0.7">
      <c r="A370" s="31"/>
      <c r="B370" s="31"/>
      <c r="C370" s="31"/>
      <c r="D370" s="31"/>
      <c r="E370" s="31"/>
    </row>
    <row r="371" spans="1:5" x14ac:dyDescent="0.7">
      <c r="A371" s="31"/>
      <c r="B371" s="31"/>
      <c r="C371" s="31"/>
      <c r="D371" s="31"/>
      <c r="E371" s="31"/>
    </row>
    <row r="372" spans="1:5" x14ac:dyDescent="0.7">
      <c r="A372" s="31"/>
      <c r="B372" s="31"/>
      <c r="C372" s="31"/>
      <c r="D372" s="31"/>
      <c r="E372" s="31"/>
    </row>
    <row r="373" spans="1:5" x14ac:dyDescent="0.7">
      <c r="A373" s="31"/>
      <c r="B373" s="31"/>
      <c r="C373" s="31"/>
      <c r="D373" s="31"/>
      <c r="E373" s="31"/>
    </row>
    <row r="374" spans="1:5" x14ac:dyDescent="0.7">
      <c r="A374" s="31"/>
      <c r="B374" s="31"/>
      <c r="C374" s="31"/>
      <c r="D374" s="31"/>
      <c r="E374" s="31"/>
    </row>
    <row r="375" spans="1:5" x14ac:dyDescent="0.7">
      <c r="A375" s="31"/>
      <c r="B375" s="31"/>
      <c r="C375" s="31"/>
      <c r="D375" s="31"/>
      <c r="E375" s="31"/>
    </row>
    <row r="376" spans="1:5" x14ac:dyDescent="0.7">
      <c r="A376" s="31"/>
      <c r="B376" s="31"/>
      <c r="C376" s="31"/>
      <c r="D376" s="31"/>
      <c r="E376" s="31"/>
    </row>
    <row r="377" spans="1:5" x14ac:dyDescent="0.7">
      <c r="A377" s="31"/>
      <c r="B377" s="31"/>
      <c r="C377" s="31"/>
      <c r="D377" s="31"/>
      <c r="E377" s="31"/>
    </row>
    <row r="378" spans="1:5" x14ac:dyDescent="0.7">
      <c r="A378" s="31"/>
      <c r="B378" s="31"/>
      <c r="C378" s="31"/>
      <c r="D378" s="31"/>
      <c r="E378" s="31"/>
    </row>
    <row r="379" spans="1:5" x14ac:dyDescent="0.7">
      <c r="A379" s="31"/>
      <c r="B379" s="31"/>
      <c r="C379" s="31"/>
      <c r="D379" s="31"/>
      <c r="E379" s="31"/>
    </row>
    <row r="380" spans="1:5" x14ac:dyDescent="0.7">
      <c r="A380" s="31"/>
      <c r="B380" s="31"/>
      <c r="C380" s="31"/>
      <c r="D380" s="31"/>
      <c r="E380" s="31"/>
    </row>
    <row r="381" spans="1:5" x14ac:dyDescent="0.7">
      <c r="A381" s="31"/>
      <c r="B381" s="31"/>
      <c r="C381" s="31"/>
      <c r="D381" s="31"/>
      <c r="E381" s="31"/>
    </row>
    <row r="382" spans="1:5" x14ac:dyDescent="0.7">
      <c r="A382" s="31"/>
      <c r="B382" s="31"/>
      <c r="C382" s="31"/>
      <c r="D382" s="31"/>
      <c r="E382" s="31"/>
    </row>
    <row r="383" spans="1:5" x14ac:dyDescent="0.7">
      <c r="A383" s="31"/>
      <c r="B383" s="31"/>
      <c r="C383" s="31"/>
      <c r="D383" s="31"/>
      <c r="E383" s="31"/>
    </row>
    <row r="384" spans="1:5" x14ac:dyDescent="0.7">
      <c r="A384" s="31"/>
      <c r="B384" s="31"/>
      <c r="C384" s="31"/>
      <c r="D384" s="31"/>
      <c r="E384" s="31"/>
    </row>
    <row r="385" spans="1:5" x14ac:dyDescent="0.7">
      <c r="A385" s="31"/>
      <c r="B385" s="31"/>
      <c r="C385" s="31"/>
      <c r="D385" s="31"/>
      <c r="E385" s="31"/>
    </row>
    <row r="386" spans="1:5" x14ac:dyDescent="0.7">
      <c r="A386" s="31"/>
      <c r="B386" s="31"/>
      <c r="C386" s="31"/>
      <c r="D386" s="31"/>
      <c r="E386" s="31"/>
    </row>
    <row r="387" spans="1:5" x14ac:dyDescent="0.7">
      <c r="A387" s="31"/>
      <c r="B387" s="31"/>
      <c r="C387" s="31"/>
      <c r="D387" s="31"/>
      <c r="E387" s="31"/>
    </row>
    <row r="388" spans="1:5" x14ac:dyDescent="0.7">
      <c r="A388" s="31"/>
      <c r="B388" s="31"/>
      <c r="C388" s="31"/>
      <c r="D388" s="31"/>
      <c r="E388" s="31"/>
    </row>
    <row r="389" spans="1:5" x14ac:dyDescent="0.7">
      <c r="A389" s="31"/>
      <c r="B389" s="31"/>
      <c r="C389" s="31"/>
      <c r="D389" s="31"/>
      <c r="E389" s="31"/>
    </row>
    <row r="390" spans="1:5" x14ac:dyDescent="0.7">
      <c r="A390" s="31"/>
      <c r="B390" s="31"/>
      <c r="C390" s="31"/>
      <c r="D390" s="31"/>
      <c r="E390" s="31"/>
    </row>
    <row r="391" spans="1:5" x14ac:dyDescent="0.7">
      <c r="A391" s="31"/>
      <c r="B391" s="31"/>
      <c r="C391" s="31"/>
      <c r="D391" s="31"/>
      <c r="E391" s="31"/>
    </row>
    <row r="392" spans="1:5" x14ac:dyDescent="0.7">
      <c r="A392" s="31"/>
      <c r="B392" s="31"/>
      <c r="C392" s="31"/>
      <c r="D392" s="31"/>
      <c r="E392" s="31"/>
    </row>
    <row r="393" spans="1:5" x14ac:dyDescent="0.7">
      <c r="A393" s="31"/>
      <c r="B393" s="31"/>
      <c r="C393" s="31"/>
      <c r="D393" s="31"/>
      <c r="E393" s="31"/>
    </row>
    <row r="394" spans="1:5" x14ac:dyDescent="0.7">
      <c r="A394" s="31"/>
      <c r="B394" s="31"/>
      <c r="C394" s="31"/>
      <c r="D394" s="31"/>
      <c r="E394" s="31"/>
    </row>
    <row r="395" spans="1:5" x14ac:dyDescent="0.7">
      <c r="A395" s="31"/>
      <c r="B395" s="31"/>
      <c r="C395" s="31"/>
      <c r="D395" s="31"/>
      <c r="E395" s="31"/>
    </row>
    <row r="396" spans="1:5" x14ac:dyDescent="0.7">
      <c r="A396" s="31"/>
      <c r="B396" s="31"/>
      <c r="C396" s="31"/>
      <c r="D396" s="31"/>
      <c r="E396" s="31"/>
    </row>
    <row r="397" spans="1:5" x14ac:dyDescent="0.7">
      <c r="A397" s="31"/>
      <c r="B397" s="31"/>
      <c r="C397" s="31"/>
      <c r="D397" s="31"/>
      <c r="E397" s="31"/>
    </row>
    <row r="398" spans="1:5" x14ac:dyDescent="0.7">
      <c r="A398" s="31"/>
      <c r="B398" s="31"/>
      <c r="C398" s="31"/>
      <c r="D398" s="31"/>
      <c r="E398" s="31"/>
    </row>
    <row r="399" spans="1:5" x14ac:dyDescent="0.7">
      <c r="A399" s="31"/>
      <c r="B399" s="31"/>
      <c r="C399" s="31"/>
      <c r="D399" s="31"/>
      <c r="E399" s="31"/>
    </row>
    <row r="400" spans="1:5" x14ac:dyDescent="0.7">
      <c r="A400" s="31"/>
      <c r="B400" s="31"/>
      <c r="C400" s="31"/>
      <c r="D400" s="31"/>
      <c r="E400" s="31"/>
    </row>
    <row r="401" spans="1:5" x14ac:dyDescent="0.7">
      <c r="A401" s="31"/>
      <c r="B401" s="31"/>
      <c r="C401" s="31"/>
      <c r="D401" s="31"/>
      <c r="E401" s="31"/>
    </row>
    <row r="402" spans="1:5" x14ac:dyDescent="0.7">
      <c r="A402" s="31"/>
      <c r="B402" s="31"/>
      <c r="C402" s="31"/>
      <c r="D402" s="31"/>
      <c r="E402" s="31"/>
    </row>
    <row r="403" spans="1:5" x14ac:dyDescent="0.7">
      <c r="A403" s="31"/>
      <c r="B403" s="31"/>
      <c r="C403" s="31"/>
      <c r="D403" s="31"/>
      <c r="E403" s="31"/>
    </row>
    <row r="404" spans="1:5" x14ac:dyDescent="0.7">
      <c r="A404" s="31"/>
      <c r="B404" s="31"/>
      <c r="C404" s="31"/>
      <c r="D404" s="31"/>
      <c r="E404" s="31"/>
    </row>
    <row r="405" spans="1:5" x14ac:dyDescent="0.7">
      <c r="A405" s="31"/>
      <c r="B405" s="31"/>
      <c r="C405" s="31"/>
      <c r="D405" s="31"/>
      <c r="E405" s="31"/>
    </row>
    <row r="406" spans="1:5" x14ac:dyDescent="0.7">
      <c r="A406" s="31"/>
      <c r="B406" s="31"/>
      <c r="C406" s="31"/>
      <c r="D406" s="31"/>
      <c r="E406" s="31"/>
    </row>
    <row r="407" spans="1:5" x14ac:dyDescent="0.7">
      <c r="A407" s="31"/>
      <c r="B407" s="31"/>
      <c r="C407" s="31"/>
      <c r="D407" s="31"/>
      <c r="E407" s="31"/>
    </row>
    <row r="408" spans="1:5" x14ac:dyDescent="0.7">
      <c r="A408" s="31"/>
      <c r="B408" s="31"/>
      <c r="C408" s="31"/>
      <c r="D408" s="31"/>
      <c r="E408" s="31"/>
    </row>
    <row r="409" spans="1:5" x14ac:dyDescent="0.7">
      <c r="A409" s="31"/>
      <c r="B409" s="31"/>
      <c r="C409" s="31"/>
      <c r="D409" s="31"/>
      <c r="E409" s="31"/>
    </row>
    <row r="410" spans="1:5" x14ac:dyDescent="0.7">
      <c r="A410" s="31"/>
      <c r="B410" s="31"/>
      <c r="C410" s="31"/>
      <c r="D410" s="31"/>
      <c r="E410" s="31"/>
    </row>
    <row r="411" spans="1:5" x14ac:dyDescent="0.7">
      <c r="A411" s="31"/>
      <c r="B411" s="31"/>
      <c r="C411" s="31"/>
      <c r="D411" s="31"/>
      <c r="E411" s="31"/>
    </row>
    <row r="412" spans="1:5" x14ac:dyDescent="0.7">
      <c r="A412" s="31"/>
      <c r="B412" s="31"/>
      <c r="C412" s="31"/>
      <c r="D412" s="31"/>
      <c r="E412" s="31"/>
    </row>
    <row r="413" spans="1:5" x14ac:dyDescent="0.7">
      <c r="A413" s="31"/>
      <c r="B413" s="31"/>
      <c r="C413" s="31"/>
      <c r="D413" s="31"/>
      <c r="E413" s="31"/>
    </row>
    <row r="414" spans="1:5" x14ac:dyDescent="0.7">
      <c r="A414" s="31"/>
      <c r="B414" s="31"/>
      <c r="C414" s="31"/>
      <c r="D414" s="31"/>
      <c r="E414" s="31"/>
    </row>
    <row r="415" spans="1:5" x14ac:dyDescent="0.7">
      <c r="A415" s="31"/>
      <c r="B415" s="31"/>
      <c r="C415" s="31"/>
      <c r="D415" s="31"/>
      <c r="E415" s="31"/>
    </row>
    <row r="416" spans="1:5" x14ac:dyDescent="0.7">
      <c r="A416" s="31"/>
      <c r="B416" s="31"/>
      <c r="C416" s="31"/>
      <c r="D416" s="31"/>
      <c r="E416" s="31"/>
    </row>
    <row r="417" spans="1:5" x14ac:dyDescent="0.7">
      <c r="A417" s="31"/>
      <c r="B417" s="31"/>
      <c r="C417" s="31"/>
      <c r="D417" s="31"/>
      <c r="E417" s="31"/>
    </row>
    <row r="418" spans="1:5" x14ac:dyDescent="0.7">
      <c r="A418" s="31"/>
      <c r="B418" s="31"/>
      <c r="C418" s="31"/>
      <c r="D418" s="31"/>
      <c r="E418" s="31"/>
    </row>
    <row r="419" spans="1:5" x14ac:dyDescent="0.7">
      <c r="A419" s="31"/>
      <c r="B419" s="31"/>
      <c r="C419" s="31"/>
      <c r="D419" s="31"/>
      <c r="E419" s="31"/>
    </row>
    <row r="420" spans="1:5" x14ac:dyDescent="0.7">
      <c r="A420" s="31"/>
      <c r="B420" s="31"/>
      <c r="C420" s="31"/>
      <c r="D420" s="31"/>
      <c r="E420" s="31"/>
    </row>
    <row r="421" spans="1:5" x14ac:dyDescent="0.7">
      <c r="A421" s="31"/>
      <c r="B421" s="31"/>
      <c r="C421" s="31"/>
      <c r="D421" s="31"/>
      <c r="E421" s="31"/>
    </row>
    <row r="422" spans="1:5" x14ac:dyDescent="0.7">
      <c r="A422" s="31"/>
      <c r="B422" s="31"/>
      <c r="C422" s="31"/>
      <c r="D422" s="31"/>
      <c r="E422" s="31"/>
    </row>
    <row r="423" spans="1:5" x14ac:dyDescent="0.7">
      <c r="A423" s="31"/>
      <c r="B423" s="31"/>
      <c r="C423" s="31"/>
      <c r="D423" s="31"/>
      <c r="E423" s="31"/>
    </row>
    <row r="424" spans="1:5" x14ac:dyDescent="0.7">
      <c r="A424" s="31"/>
      <c r="B424" s="31"/>
      <c r="C424" s="31"/>
      <c r="D424" s="31"/>
      <c r="E424" s="31"/>
    </row>
    <row r="425" spans="1:5" x14ac:dyDescent="0.7">
      <c r="A425" s="31"/>
      <c r="B425" s="31"/>
      <c r="C425" s="31"/>
      <c r="D425" s="31"/>
      <c r="E425" s="31"/>
    </row>
    <row r="426" spans="1:5" x14ac:dyDescent="0.7">
      <c r="A426" s="31"/>
      <c r="B426" s="31"/>
      <c r="C426" s="31"/>
      <c r="D426" s="31"/>
      <c r="E426" s="31"/>
    </row>
    <row r="427" spans="1:5" x14ac:dyDescent="0.7">
      <c r="A427" s="31"/>
      <c r="B427" s="31"/>
      <c r="C427" s="31"/>
      <c r="D427" s="31"/>
      <c r="E427" s="31"/>
    </row>
    <row r="428" spans="1:5" x14ac:dyDescent="0.7">
      <c r="A428" s="31"/>
      <c r="B428" s="31"/>
      <c r="C428" s="31"/>
      <c r="D428" s="31"/>
      <c r="E428" s="31"/>
    </row>
    <row r="429" spans="1:5" x14ac:dyDescent="0.7">
      <c r="A429" s="31"/>
      <c r="B429" s="31"/>
      <c r="C429" s="31"/>
      <c r="D429" s="31"/>
      <c r="E429" s="31"/>
    </row>
    <row r="430" spans="1:5" x14ac:dyDescent="0.7">
      <c r="A430" s="31"/>
      <c r="B430" s="31"/>
      <c r="C430" s="31"/>
      <c r="D430" s="31"/>
      <c r="E430" s="31"/>
    </row>
    <row r="431" spans="1:5" x14ac:dyDescent="0.7">
      <c r="A431" s="31"/>
      <c r="B431" s="31"/>
      <c r="C431" s="31"/>
      <c r="D431" s="31"/>
      <c r="E431" s="31"/>
    </row>
    <row r="432" spans="1:5" x14ac:dyDescent="0.7">
      <c r="A432" s="31"/>
      <c r="B432" s="31"/>
      <c r="C432" s="31"/>
      <c r="D432" s="31"/>
      <c r="E432" s="31"/>
    </row>
    <row r="433" spans="1:5" x14ac:dyDescent="0.7">
      <c r="A433" s="31"/>
      <c r="B433" s="31"/>
      <c r="C433" s="31"/>
      <c r="D433" s="31"/>
      <c r="E433" s="31"/>
    </row>
    <row r="434" spans="1:5" x14ac:dyDescent="0.7">
      <c r="A434" s="31"/>
      <c r="B434" s="31"/>
      <c r="C434" s="31"/>
      <c r="D434" s="31"/>
      <c r="E434" s="31"/>
    </row>
    <row r="435" spans="1:5" x14ac:dyDescent="0.7">
      <c r="A435" s="31"/>
      <c r="B435" s="31"/>
      <c r="C435" s="31"/>
      <c r="D435" s="31"/>
      <c r="E435" s="31"/>
    </row>
    <row r="436" spans="1:5" x14ac:dyDescent="0.7">
      <c r="A436" s="31"/>
      <c r="B436" s="31"/>
      <c r="C436" s="31"/>
      <c r="D436" s="31"/>
      <c r="E436" s="31"/>
    </row>
    <row r="437" spans="1:5" x14ac:dyDescent="0.7">
      <c r="A437" s="31"/>
      <c r="B437" s="31"/>
      <c r="C437" s="31"/>
      <c r="D437" s="31"/>
      <c r="E437" s="31"/>
    </row>
    <row r="438" spans="1:5" x14ac:dyDescent="0.7">
      <c r="A438" s="31"/>
      <c r="B438" s="31"/>
      <c r="C438" s="31"/>
      <c r="D438" s="31"/>
      <c r="E438" s="31"/>
    </row>
    <row r="439" spans="1:5" x14ac:dyDescent="0.7">
      <c r="A439" s="31"/>
      <c r="B439" s="31"/>
      <c r="C439" s="31"/>
      <c r="D439" s="31"/>
      <c r="E439" s="31"/>
    </row>
    <row r="440" spans="1:5" x14ac:dyDescent="0.7">
      <c r="A440" s="31"/>
      <c r="B440" s="31"/>
      <c r="C440" s="31"/>
      <c r="D440" s="31"/>
      <c r="E440" s="31"/>
    </row>
    <row r="441" spans="1:5" x14ac:dyDescent="0.7">
      <c r="A441" s="31"/>
      <c r="B441" s="31"/>
      <c r="C441" s="31"/>
      <c r="D441" s="31"/>
      <c r="E441" s="31"/>
    </row>
    <row r="442" spans="1:5" x14ac:dyDescent="0.7">
      <c r="A442" s="31"/>
      <c r="B442" s="31"/>
      <c r="C442" s="31"/>
      <c r="D442" s="31"/>
      <c r="E442" s="31"/>
    </row>
    <row r="443" spans="1:5" x14ac:dyDescent="0.7">
      <c r="A443" s="31"/>
      <c r="B443" s="31"/>
      <c r="C443" s="31"/>
      <c r="D443" s="31"/>
      <c r="E443" s="31"/>
    </row>
    <row r="444" spans="1:5" x14ac:dyDescent="0.7">
      <c r="A444" s="31"/>
      <c r="B444" s="31"/>
      <c r="C444" s="31"/>
      <c r="D444" s="31"/>
      <c r="E444" s="31"/>
    </row>
    <row r="445" spans="1:5" x14ac:dyDescent="0.7">
      <c r="A445" s="31"/>
      <c r="B445" s="31"/>
      <c r="C445" s="31"/>
      <c r="D445" s="31"/>
      <c r="E445" s="31"/>
    </row>
    <row r="446" spans="1:5" x14ac:dyDescent="0.7">
      <c r="A446" s="31"/>
      <c r="B446" s="31"/>
      <c r="C446" s="31"/>
      <c r="D446" s="31"/>
      <c r="E446" s="31"/>
    </row>
    <row r="447" spans="1:5" x14ac:dyDescent="0.7">
      <c r="A447" s="31"/>
      <c r="B447" s="31"/>
      <c r="C447" s="31"/>
      <c r="D447" s="31"/>
      <c r="E447" s="31"/>
    </row>
    <row r="448" spans="1:5" x14ac:dyDescent="0.7">
      <c r="A448" s="31"/>
      <c r="B448" s="31"/>
      <c r="C448" s="31"/>
      <c r="D448" s="31"/>
      <c r="E448" s="31"/>
    </row>
    <row r="449" spans="1:5" x14ac:dyDescent="0.7">
      <c r="A449" s="31"/>
      <c r="B449" s="31"/>
      <c r="C449" s="31"/>
      <c r="D449" s="31"/>
      <c r="E449" s="31"/>
    </row>
    <row r="450" spans="1:5" x14ac:dyDescent="0.7">
      <c r="A450" s="31"/>
      <c r="B450" s="31"/>
      <c r="C450" s="31"/>
      <c r="D450" s="31"/>
      <c r="E450" s="31"/>
    </row>
    <row r="451" spans="1:5" x14ac:dyDescent="0.7">
      <c r="A451" s="31"/>
      <c r="B451" s="31"/>
      <c r="C451" s="31"/>
      <c r="D451" s="31"/>
      <c r="E451" s="31"/>
    </row>
    <row r="452" spans="1:5" x14ac:dyDescent="0.7">
      <c r="A452" s="31"/>
      <c r="B452" s="31"/>
      <c r="C452" s="31"/>
      <c r="D452" s="31"/>
      <c r="E452" s="31"/>
    </row>
    <row r="453" spans="1:5" x14ac:dyDescent="0.7">
      <c r="A453" s="31"/>
      <c r="B453" s="31"/>
      <c r="C453" s="31"/>
      <c r="D453" s="31"/>
      <c r="E453" s="31"/>
    </row>
    <row r="454" spans="1:5" x14ac:dyDescent="0.7">
      <c r="A454" s="31"/>
      <c r="B454" s="31"/>
      <c r="C454" s="31"/>
      <c r="D454" s="31"/>
      <c r="E454" s="31"/>
    </row>
    <row r="455" spans="1:5" x14ac:dyDescent="0.7">
      <c r="A455" s="31"/>
      <c r="B455" s="31"/>
      <c r="C455" s="31"/>
      <c r="D455" s="31"/>
      <c r="E455" s="31"/>
    </row>
    <row r="456" spans="1:5" x14ac:dyDescent="0.7">
      <c r="A456" s="31"/>
      <c r="B456" s="31"/>
      <c r="C456" s="31"/>
      <c r="D456" s="31"/>
      <c r="E456" s="31"/>
    </row>
    <row r="457" spans="1:5" x14ac:dyDescent="0.7">
      <c r="A457" s="31"/>
      <c r="B457" s="31"/>
      <c r="C457" s="31"/>
      <c r="D457" s="31"/>
      <c r="E457" s="31"/>
    </row>
    <row r="458" spans="1:5" x14ac:dyDescent="0.7">
      <c r="A458" s="31"/>
      <c r="B458" s="31"/>
      <c r="C458" s="31"/>
      <c r="D458" s="31"/>
      <c r="E458" s="31"/>
    </row>
    <row r="459" spans="1:5" x14ac:dyDescent="0.7">
      <c r="A459" s="31"/>
      <c r="B459" s="31"/>
      <c r="C459" s="31"/>
      <c r="D459" s="31"/>
      <c r="E459" s="31"/>
    </row>
    <row r="460" spans="1:5" x14ac:dyDescent="0.7">
      <c r="A460" s="31"/>
      <c r="B460" s="31"/>
      <c r="C460" s="31"/>
      <c r="D460" s="31"/>
      <c r="E460" s="31"/>
    </row>
    <row r="461" spans="1:5" x14ac:dyDescent="0.7">
      <c r="A461" s="31"/>
      <c r="B461" s="31"/>
      <c r="C461" s="31"/>
      <c r="D461" s="31"/>
      <c r="E461" s="31"/>
    </row>
    <row r="462" spans="1:5" x14ac:dyDescent="0.7">
      <c r="A462" s="31"/>
      <c r="B462" s="31"/>
      <c r="C462" s="31"/>
      <c r="D462" s="31"/>
      <c r="E462" s="31"/>
    </row>
    <row r="463" spans="1:5" x14ac:dyDescent="0.7">
      <c r="A463" s="31"/>
      <c r="B463" s="31"/>
      <c r="C463" s="31"/>
      <c r="D463" s="31"/>
      <c r="E463" s="31"/>
    </row>
    <row r="464" spans="1:5" x14ac:dyDescent="0.7">
      <c r="A464" s="31"/>
      <c r="B464" s="31"/>
      <c r="C464" s="31"/>
      <c r="D464" s="31"/>
      <c r="E464" s="31"/>
    </row>
    <row r="465" spans="1:5" x14ac:dyDescent="0.7">
      <c r="A465" s="31"/>
      <c r="B465" s="31"/>
      <c r="C465" s="31"/>
      <c r="D465" s="31"/>
      <c r="E465" s="31"/>
    </row>
    <row r="466" spans="1:5" x14ac:dyDescent="0.7">
      <c r="A466" s="31"/>
      <c r="B466" s="31"/>
      <c r="C466" s="31"/>
      <c r="D466" s="31"/>
      <c r="E466" s="31"/>
    </row>
    <row r="467" spans="1:5" x14ac:dyDescent="0.7">
      <c r="A467" s="31"/>
      <c r="B467" s="31"/>
      <c r="C467" s="31"/>
      <c r="D467" s="31"/>
      <c r="E467" s="31"/>
    </row>
    <row r="468" spans="1:5" x14ac:dyDescent="0.7">
      <c r="A468" s="31"/>
      <c r="B468" s="31"/>
      <c r="C468" s="31"/>
      <c r="D468" s="31"/>
      <c r="E468" s="31"/>
    </row>
    <row r="469" spans="1:5" x14ac:dyDescent="0.7">
      <c r="A469" s="31"/>
      <c r="B469" s="31"/>
      <c r="C469" s="31"/>
      <c r="D469" s="31"/>
      <c r="E469" s="31"/>
    </row>
    <row r="470" spans="1:5" x14ac:dyDescent="0.7">
      <c r="A470" s="31"/>
      <c r="B470" s="31"/>
      <c r="C470" s="31"/>
      <c r="D470" s="31"/>
      <c r="E470" s="31"/>
    </row>
    <row r="471" spans="1:5" x14ac:dyDescent="0.7">
      <c r="A471" s="31"/>
      <c r="B471" s="31"/>
      <c r="C471" s="31"/>
      <c r="D471" s="31"/>
      <c r="E471" s="31"/>
    </row>
    <row r="472" spans="1:5" x14ac:dyDescent="0.7">
      <c r="A472" s="31"/>
      <c r="B472" s="31"/>
      <c r="C472" s="31"/>
      <c r="D472" s="31"/>
      <c r="E472" s="31"/>
    </row>
    <row r="473" spans="1:5" x14ac:dyDescent="0.7">
      <c r="A473" s="31"/>
      <c r="B473" s="31"/>
      <c r="C473" s="31"/>
      <c r="D473" s="31"/>
      <c r="E473" s="31"/>
    </row>
    <row r="474" spans="1:5" x14ac:dyDescent="0.7">
      <c r="A474" s="31"/>
      <c r="B474" s="31"/>
      <c r="C474" s="31"/>
      <c r="D474" s="31"/>
      <c r="E474" s="31"/>
    </row>
    <row r="475" spans="1:5" x14ac:dyDescent="0.7">
      <c r="A475" s="31"/>
      <c r="B475" s="31"/>
      <c r="C475" s="31"/>
      <c r="D475" s="31"/>
      <c r="E475" s="31"/>
    </row>
    <row r="476" spans="1:5" x14ac:dyDescent="0.7">
      <c r="A476" s="31"/>
      <c r="B476" s="31"/>
      <c r="C476" s="31"/>
      <c r="D476" s="31"/>
      <c r="E476" s="31"/>
    </row>
    <row r="477" spans="1:5" x14ac:dyDescent="0.7">
      <c r="A477" s="31"/>
      <c r="B477" s="31"/>
      <c r="C477" s="31"/>
      <c r="D477" s="31"/>
      <c r="E477" s="31"/>
    </row>
    <row r="478" spans="1:5" x14ac:dyDescent="0.7">
      <c r="A478" s="31"/>
      <c r="B478" s="31"/>
      <c r="C478" s="31"/>
      <c r="D478" s="31"/>
      <c r="E478" s="31"/>
    </row>
    <row r="479" spans="1:5" x14ac:dyDescent="0.7">
      <c r="A479" s="31"/>
      <c r="B479" s="31"/>
      <c r="C479" s="31"/>
      <c r="D479" s="31"/>
      <c r="E479" s="31"/>
    </row>
    <row r="480" spans="1:5" x14ac:dyDescent="0.7">
      <c r="A480" s="31"/>
      <c r="B480" s="31"/>
      <c r="C480" s="31"/>
      <c r="D480" s="31"/>
      <c r="E480" s="31"/>
    </row>
    <row r="481" spans="1:5" x14ac:dyDescent="0.7">
      <c r="A481" s="31"/>
      <c r="B481" s="31"/>
      <c r="C481" s="31"/>
      <c r="D481" s="31"/>
      <c r="E481" s="31"/>
    </row>
    <row r="482" spans="1:5" x14ac:dyDescent="0.7">
      <c r="A482" s="31"/>
      <c r="B482" s="31"/>
      <c r="C482" s="31"/>
      <c r="D482" s="31"/>
      <c r="E482" s="31"/>
    </row>
    <row r="483" spans="1:5" x14ac:dyDescent="0.7">
      <c r="A483" s="31"/>
      <c r="B483" s="31"/>
      <c r="C483" s="31"/>
      <c r="D483" s="31"/>
      <c r="E483" s="31"/>
    </row>
    <row r="484" spans="1:5" x14ac:dyDescent="0.7">
      <c r="A484" s="31"/>
      <c r="B484" s="31"/>
      <c r="C484" s="31"/>
      <c r="D484" s="31"/>
      <c r="E484" s="31"/>
    </row>
    <row r="485" spans="1:5" x14ac:dyDescent="0.7">
      <c r="A485" s="31"/>
      <c r="B485" s="31"/>
      <c r="C485" s="31"/>
      <c r="D485" s="31"/>
      <c r="E485" s="31"/>
    </row>
    <row r="486" spans="1:5" x14ac:dyDescent="0.7">
      <c r="A486" s="31"/>
      <c r="B486" s="31"/>
      <c r="C486" s="31"/>
      <c r="D486" s="31"/>
      <c r="E486" s="31"/>
    </row>
    <row r="487" spans="1:5" x14ac:dyDescent="0.7">
      <c r="A487" s="31"/>
      <c r="B487" s="31"/>
      <c r="C487" s="31"/>
      <c r="D487" s="31"/>
      <c r="E487" s="31"/>
    </row>
    <row r="488" spans="1:5" x14ac:dyDescent="0.7">
      <c r="A488" s="31"/>
      <c r="B488" s="31"/>
      <c r="C488" s="31"/>
      <c r="D488" s="31"/>
      <c r="E488" s="31"/>
    </row>
    <row r="489" spans="1:5" x14ac:dyDescent="0.7">
      <c r="A489" s="31"/>
      <c r="B489" s="31"/>
      <c r="C489" s="31"/>
      <c r="D489" s="31"/>
      <c r="E489" s="31"/>
    </row>
    <row r="490" spans="1:5" x14ac:dyDescent="0.7">
      <c r="A490" s="31"/>
      <c r="B490" s="31"/>
      <c r="C490" s="31"/>
      <c r="D490" s="31"/>
      <c r="E490" s="31"/>
    </row>
    <row r="491" spans="1:5" x14ac:dyDescent="0.7">
      <c r="A491" s="31"/>
      <c r="B491" s="31"/>
      <c r="C491" s="31"/>
      <c r="D491" s="31"/>
      <c r="E491" s="31"/>
    </row>
    <row r="492" spans="1:5" x14ac:dyDescent="0.7">
      <c r="A492" s="31"/>
      <c r="B492" s="31"/>
      <c r="C492" s="31"/>
      <c r="D492" s="31"/>
      <c r="E492" s="31"/>
    </row>
    <row r="493" spans="1:5" x14ac:dyDescent="0.7">
      <c r="A493" s="31"/>
      <c r="B493" s="31"/>
      <c r="C493" s="31"/>
      <c r="D493" s="31"/>
      <c r="E493" s="31"/>
    </row>
    <row r="494" spans="1:5" x14ac:dyDescent="0.7">
      <c r="A494" s="31"/>
      <c r="B494" s="31"/>
      <c r="C494" s="31"/>
      <c r="D494" s="31"/>
      <c r="E494" s="31"/>
    </row>
    <row r="495" spans="1:5" x14ac:dyDescent="0.7">
      <c r="A495" s="31"/>
      <c r="B495" s="31"/>
      <c r="C495" s="31"/>
      <c r="D495" s="31"/>
      <c r="E495" s="31"/>
    </row>
    <row r="496" spans="1:5" x14ac:dyDescent="0.7">
      <c r="A496" s="31"/>
      <c r="B496" s="31"/>
      <c r="C496" s="31"/>
      <c r="D496" s="31"/>
      <c r="E496" s="31"/>
    </row>
    <row r="497" spans="1:5" x14ac:dyDescent="0.7">
      <c r="A497" s="31"/>
      <c r="B497" s="31"/>
      <c r="C497" s="31"/>
      <c r="D497" s="31"/>
      <c r="E497" s="31"/>
    </row>
    <row r="498" spans="1:5" x14ac:dyDescent="0.7">
      <c r="A498" s="31"/>
      <c r="B498" s="31"/>
      <c r="C498" s="31"/>
      <c r="D498" s="31"/>
      <c r="E498" s="31"/>
    </row>
    <row r="499" spans="1:5" x14ac:dyDescent="0.7">
      <c r="A499" s="31"/>
      <c r="B499" s="31"/>
      <c r="C499" s="31"/>
      <c r="D499" s="31"/>
      <c r="E499" s="31"/>
    </row>
    <row r="500" spans="1:5" x14ac:dyDescent="0.7">
      <c r="A500" s="31"/>
      <c r="B500" s="31"/>
      <c r="C500" s="31"/>
      <c r="D500" s="31"/>
      <c r="E500" s="31"/>
    </row>
    <row r="501" spans="1:5" x14ac:dyDescent="0.7">
      <c r="A501" s="31"/>
      <c r="B501" s="31"/>
      <c r="C501" s="31"/>
      <c r="D501" s="31"/>
      <c r="E501" s="31"/>
    </row>
    <row r="502" spans="1:5" x14ac:dyDescent="0.7">
      <c r="A502" s="31"/>
      <c r="B502" s="31"/>
      <c r="C502" s="31"/>
      <c r="D502" s="31"/>
      <c r="E502" s="31"/>
    </row>
    <row r="503" spans="1:5" x14ac:dyDescent="0.7">
      <c r="A503" s="31"/>
      <c r="B503" s="31"/>
      <c r="C503" s="31"/>
      <c r="D503" s="31"/>
      <c r="E503" s="31"/>
    </row>
    <row r="504" spans="1:5" x14ac:dyDescent="0.7">
      <c r="A504" s="31"/>
      <c r="B504" s="31"/>
      <c r="C504" s="31"/>
      <c r="D504" s="31"/>
      <c r="E504" s="31"/>
    </row>
    <row r="505" spans="1:5" x14ac:dyDescent="0.7">
      <c r="A505" s="31"/>
      <c r="B505" s="31"/>
      <c r="C505" s="31"/>
      <c r="D505" s="31"/>
      <c r="E505" s="31"/>
    </row>
    <row r="506" spans="1:5" x14ac:dyDescent="0.7">
      <c r="A506" s="31"/>
      <c r="B506" s="31"/>
      <c r="C506" s="31"/>
      <c r="D506" s="31"/>
      <c r="E506" s="31"/>
    </row>
    <row r="507" spans="1:5" x14ac:dyDescent="0.7">
      <c r="A507" s="31"/>
      <c r="B507" s="31"/>
      <c r="C507" s="31"/>
      <c r="D507" s="31"/>
      <c r="E507" s="31"/>
    </row>
    <row r="508" spans="1:5" x14ac:dyDescent="0.7">
      <c r="A508" s="31"/>
      <c r="B508" s="31"/>
      <c r="C508" s="31"/>
      <c r="D508" s="31"/>
      <c r="E508" s="31"/>
    </row>
    <row r="509" spans="1:5" x14ac:dyDescent="0.7">
      <c r="A509" s="31"/>
      <c r="B509" s="31"/>
      <c r="C509" s="31"/>
      <c r="D509" s="31"/>
      <c r="E509" s="31"/>
    </row>
    <row r="510" spans="1:5" x14ac:dyDescent="0.7">
      <c r="A510" s="31"/>
      <c r="B510" s="31"/>
      <c r="C510" s="31"/>
      <c r="D510" s="31"/>
      <c r="E510" s="31"/>
    </row>
    <row r="511" spans="1:5" x14ac:dyDescent="0.7">
      <c r="A511" s="31"/>
      <c r="B511" s="31"/>
      <c r="C511" s="31"/>
      <c r="D511" s="31"/>
      <c r="E511" s="31"/>
    </row>
    <row r="512" spans="1:5" x14ac:dyDescent="0.7">
      <c r="A512" s="31"/>
      <c r="B512" s="31"/>
      <c r="C512" s="31"/>
      <c r="D512" s="31"/>
      <c r="E512" s="31"/>
    </row>
    <row r="513" spans="1:5" x14ac:dyDescent="0.7">
      <c r="A513" s="31"/>
      <c r="B513" s="31"/>
      <c r="C513" s="31"/>
      <c r="D513" s="31"/>
      <c r="E513" s="31"/>
    </row>
    <row r="514" spans="1:5" x14ac:dyDescent="0.7">
      <c r="A514" s="31"/>
      <c r="B514" s="31"/>
      <c r="C514" s="31"/>
      <c r="D514" s="31"/>
      <c r="E514" s="31"/>
    </row>
    <row r="515" spans="1:5" x14ac:dyDescent="0.7">
      <c r="A515" s="31"/>
      <c r="B515" s="31"/>
      <c r="C515" s="31"/>
      <c r="D515" s="31"/>
      <c r="E515" s="31"/>
    </row>
    <row r="516" spans="1:5" x14ac:dyDescent="0.7">
      <c r="A516" s="31"/>
      <c r="B516" s="31"/>
      <c r="C516" s="31"/>
      <c r="D516" s="31"/>
      <c r="E516" s="31"/>
    </row>
    <row r="517" spans="1:5" x14ac:dyDescent="0.7">
      <c r="A517" s="31"/>
      <c r="B517" s="31"/>
      <c r="C517" s="31"/>
      <c r="D517" s="31"/>
      <c r="E517" s="31"/>
    </row>
    <row r="518" spans="1:5" x14ac:dyDescent="0.7">
      <c r="A518" s="31"/>
      <c r="B518" s="31"/>
      <c r="C518" s="31"/>
      <c r="D518" s="31"/>
      <c r="E518" s="31"/>
    </row>
    <row r="519" spans="1:5" x14ac:dyDescent="0.7">
      <c r="A519" s="31"/>
      <c r="B519" s="31"/>
      <c r="C519" s="31"/>
      <c r="D519" s="31"/>
      <c r="E519" s="31"/>
    </row>
    <row r="520" spans="1:5" x14ac:dyDescent="0.7">
      <c r="A520" s="31"/>
      <c r="B520" s="31"/>
      <c r="C520" s="31"/>
      <c r="D520" s="31"/>
      <c r="E520" s="31"/>
    </row>
    <row r="521" spans="1:5" x14ac:dyDescent="0.7">
      <c r="A521" s="31"/>
      <c r="B521" s="31"/>
      <c r="C521" s="31"/>
      <c r="D521" s="31"/>
      <c r="E521" s="31"/>
    </row>
    <row r="522" spans="1:5" x14ac:dyDescent="0.7">
      <c r="A522" s="31"/>
      <c r="B522" s="31"/>
      <c r="C522" s="31"/>
      <c r="D522" s="31"/>
      <c r="E522" s="31"/>
    </row>
    <row r="523" spans="1:5" x14ac:dyDescent="0.7">
      <c r="A523" s="31"/>
      <c r="B523" s="31"/>
      <c r="C523" s="31"/>
      <c r="D523" s="31"/>
      <c r="E523" s="31"/>
    </row>
    <row r="524" spans="1:5" x14ac:dyDescent="0.7">
      <c r="A524" s="31"/>
      <c r="B524" s="31"/>
      <c r="C524" s="31"/>
      <c r="D524" s="31"/>
      <c r="E524" s="31"/>
    </row>
    <row r="525" spans="1:5" x14ac:dyDescent="0.7">
      <c r="A525" s="31"/>
      <c r="B525" s="31"/>
      <c r="C525" s="31"/>
      <c r="D525" s="31"/>
      <c r="E525" s="31"/>
    </row>
    <row r="526" spans="1:5" x14ac:dyDescent="0.7">
      <c r="A526" s="31"/>
      <c r="B526" s="31"/>
      <c r="C526" s="31"/>
      <c r="D526" s="31"/>
      <c r="E526" s="31"/>
    </row>
    <row r="527" spans="1:5" x14ac:dyDescent="0.7">
      <c r="A527" s="31"/>
      <c r="B527" s="31"/>
      <c r="C527" s="31"/>
      <c r="D527" s="31"/>
      <c r="E527" s="31"/>
    </row>
    <row r="528" spans="1:5" x14ac:dyDescent="0.7">
      <c r="A528" s="31"/>
      <c r="B528" s="31"/>
      <c r="C528" s="31"/>
      <c r="D528" s="31"/>
      <c r="E528" s="31"/>
    </row>
    <row r="529" spans="1:5" x14ac:dyDescent="0.7">
      <c r="A529" s="31"/>
      <c r="B529" s="31"/>
      <c r="C529" s="31"/>
      <c r="D529" s="31"/>
      <c r="E529" s="31"/>
    </row>
    <row r="530" spans="1:5" x14ac:dyDescent="0.7">
      <c r="A530" s="31"/>
      <c r="B530" s="31"/>
      <c r="C530" s="31"/>
      <c r="D530" s="31"/>
      <c r="E530" s="31"/>
    </row>
    <row r="531" spans="1:5" x14ac:dyDescent="0.7">
      <c r="A531" s="31"/>
      <c r="B531" s="31"/>
      <c r="C531" s="31"/>
      <c r="D531" s="31"/>
      <c r="E531" s="31"/>
    </row>
    <row r="532" spans="1:5" x14ac:dyDescent="0.7">
      <c r="A532" s="31"/>
      <c r="B532" s="31"/>
      <c r="C532" s="31"/>
      <c r="D532" s="31"/>
      <c r="E532" s="31"/>
    </row>
    <row r="533" spans="1:5" x14ac:dyDescent="0.7">
      <c r="A533" s="31"/>
      <c r="B533" s="31"/>
      <c r="C533" s="31"/>
      <c r="D533" s="31"/>
      <c r="E533" s="31"/>
    </row>
    <row r="534" spans="1:5" x14ac:dyDescent="0.7">
      <c r="A534" s="31"/>
      <c r="B534" s="31"/>
      <c r="C534" s="31"/>
      <c r="D534" s="31"/>
      <c r="E534" s="31"/>
    </row>
    <row r="535" spans="1:5" x14ac:dyDescent="0.7">
      <c r="A535" s="31"/>
      <c r="B535" s="31"/>
      <c r="C535" s="31"/>
      <c r="D535" s="31"/>
      <c r="E535" s="31"/>
    </row>
    <row r="536" spans="1:5" x14ac:dyDescent="0.7">
      <c r="A536" s="31"/>
      <c r="B536" s="31"/>
      <c r="C536" s="31"/>
      <c r="D536" s="31"/>
      <c r="E536" s="31"/>
    </row>
    <row r="537" spans="1:5" x14ac:dyDescent="0.7">
      <c r="A537" s="31"/>
      <c r="B537" s="31"/>
      <c r="C537" s="31"/>
      <c r="D537" s="31"/>
      <c r="E537" s="31"/>
    </row>
    <row r="538" spans="1:5" x14ac:dyDescent="0.7">
      <c r="A538" s="31"/>
      <c r="B538" s="31"/>
      <c r="C538" s="31"/>
      <c r="D538" s="31"/>
      <c r="E538" s="31"/>
    </row>
    <row r="539" spans="1:5" x14ac:dyDescent="0.7">
      <c r="A539" s="31"/>
      <c r="B539" s="31"/>
      <c r="C539" s="31"/>
      <c r="D539" s="31"/>
      <c r="E539" s="31"/>
    </row>
    <row r="540" spans="1:5" x14ac:dyDescent="0.7">
      <c r="A540" s="31"/>
      <c r="B540" s="31"/>
      <c r="C540" s="31"/>
      <c r="D540" s="31"/>
      <c r="E540" s="31"/>
    </row>
    <row r="541" spans="1:5" x14ac:dyDescent="0.7">
      <c r="A541" s="31"/>
      <c r="B541" s="31"/>
      <c r="C541" s="31"/>
      <c r="D541" s="31"/>
      <c r="E541" s="31"/>
    </row>
    <row r="542" spans="1:5" x14ac:dyDescent="0.7">
      <c r="A542" s="31"/>
      <c r="B542" s="31"/>
      <c r="C542" s="31"/>
      <c r="D542" s="31"/>
      <c r="E542" s="31"/>
    </row>
    <row r="543" spans="1:5" x14ac:dyDescent="0.7">
      <c r="A543" s="31"/>
      <c r="B543" s="31"/>
      <c r="C543" s="31"/>
      <c r="D543" s="31"/>
      <c r="E543" s="31"/>
    </row>
    <row r="544" spans="1:5" x14ac:dyDescent="0.7">
      <c r="A544" s="31"/>
      <c r="B544" s="31"/>
      <c r="C544" s="31"/>
      <c r="D544" s="31"/>
      <c r="E544" s="31"/>
    </row>
    <row r="545" spans="1:5" x14ac:dyDescent="0.7">
      <c r="A545" s="31"/>
      <c r="B545" s="31"/>
      <c r="C545" s="31"/>
      <c r="D545" s="31"/>
      <c r="E545" s="31"/>
    </row>
    <row r="546" spans="1:5" x14ac:dyDescent="0.7">
      <c r="A546" s="31"/>
      <c r="B546" s="31"/>
      <c r="C546" s="31"/>
      <c r="D546" s="31"/>
      <c r="E546" s="31"/>
    </row>
    <row r="547" spans="1:5" x14ac:dyDescent="0.7">
      <c r="A547" s="31"/>
      <c r="B547" s="31"/>
      <c r="C547" s="31"/>
      <c r="D547" s="31"/>
      <c r="E547" s="31"/>
    </row>
    <row r="548" spans="1:5" x14ac:dyDescent="0.7">
      <c r="A548" s="31"/>
      <c r="B548" s="31"/>
      <c r="C548" s="31"/>
      <c r="D548" s="31"/>
      <c r="E548" s="31"/>
    </row>
    <row r="549" spans="1:5" x14ac:dyDescent="0.7">
      <c r="A549" s="31"/>
      <c r="B549" s="31"/>
      <c r="C549" s="31"/>
      <c r="D549" s="31"/>
      <c r="E549" s="31"/>
    </row>
    <row r="550" spans="1:5" x14ac:dyDescent="0.7">
      <c r="A550" s="31"/>
      <c r="B550" s="31"/>
      <c r="C550" s="31"/>
      <c r="D550" s="31"/>
      <c r="E550" s="31"/>
    </row>
    <row r="551" spans="1:5" x14ac:dyDescent="0.7">
      <c r="A551" s="31"/>
      <c r="B551" s="31"/>
      <c r="C551" s="31"/>
      <c r="D551" s="31"/>
      <c r="E551" s="31"/>
    </row>
    <row r="552" spans="1:5" x14ac:dyDescent="0.7">
      <c r="A552" s="31"/>
      <c r="B552" s="31"/>
      <c r="C552" s="31"/>
      <c r="D552" s="31"/>
      <c r="E552" s="31"/>
    </row>
    <row r="553" spans="1:5" x14ac:dyDescent="0.7">
      <c r="A553" s="31"/>
      <c r="B553" s="31"/>
      <c r="C553" s="31"/>
      <c r="D553" s="31"/>
      <c r="E553" s="31"/>
    </row>
    <row r="554" spans="1:5" x14ac:dyDescent="0.7">
      <c r="A554" s="31"/>
      <c r="B554" s="31"/>
      <c r="C554" s="31"/>
      <c r="D554" s="31"/>
      <c r="E554" s="31"/>
    </row>
    <row r="555" spans="1:5" x14ac:dyDescent="0.7">
      <c r="A555" s="31"/>
      <c r="B555" s="31"/>
      <c r="C555" s="31"/>
      <c r="D555" s="31"/>
      <c r="E555" s="31"/>
    </row>
    <row r="556" spans="1:5" x14ac:dyDescent="0.7">
      <c r="A556" s="31"/>
      <c r="B556" s="31"/>
      <c r="C556" s="31"/>
      <c r="D556" s="31"/>
      <c r="E556" s="31"/>
    </row>
    <row r="557" spans="1:5" x14ac:dyDescent="0.7">
      <c r="A557" s="31"/>
      <c r="B557" s="31"/>
      <c r="C557" s="31"/>
      <c r="D557" s="31"/>
      <c r="E557" s="31"/>
    </row>
    <row r="558" spans="1:5" x14ac:dyDescent="0.7">
      <c r="A558" s="31"/>
      <c r="B558" s="31"/>
      <c r="C558" s="31"/>
      <c r="D558" s="31"/>
      <c r="E558" s="31"/>
    </row>
    <row r="559" spans="1:5" x14ac:dyDescent="0.7">
      <c r="A559" s="31"/>
      <c r="B559" s="31"/>
      <c r="C559" s="31"/>
      <c r="D559" s="31"/>
      <c r="E559" s="31"/>
    </row>
    <row r="560" spans="1:5" x14ac:dyDescent="0.7">
      <c r="A560" s="31"/>
      <c r="B560" s="31"/>
      <c r="C560" s="31"/>
      <c r="D560" s="31"/>
      <c r="E560" s="31"/>
    </row>
    <row r="561" spans="1:5" x14ac:dyDescent="0.7">
      <c r="A561" s="31"/>
      <c r="B561" s="31"/>
      <c r="C561" s="31"/>
      <c r="D561" s="31"/>
      <c r="E561" s="31"/>
    </row>
    <row r="562" spans="1:5" x14ac:dyDescent="0.7">
      <c r="A562" s="31"/>
      <c r="B562" s="31"/>
      <c r="C562" s="31"/>
      <c r="D562" s="31"/>
      <c r="E562" s="31"/>
    </row>
    <row r="563" spans="1:5" x14ac:dyDescent="0.7">
      <c r="A563" s="31"/>
      <c r="B563" s="31"/>
      <c r="C563" s="31"/>
      <c r="D563" s="31"/>
      <c r="E563" s="31"/>
    </row>
    <row r="564" spans="1:5" x14ac:dyDescent="0.7">
      <c r="A564" s="31"/>
      <c r="B564" s="31"/>
      <c r="C564" s="31"/>
      <c r="D564" s="31"/>
      <c r="E564" s="31"/>
    </row>
    <row r="565" spans="1:5" x14ac:dyDescent="0.7">
      <c r="A565" s="31"/>
      <c r="B565" s="31"/>
      <c r="C565" s="31"/>
      <c r="D565" s="31"/>
      <c r="E565" s="31"/>
    </row>
    <row r="566" spans="1:5" x14ac:dyDescent="0.7">
      <c r="A566" s="31"/>
      <c r="B566" s="31"/>
      <c r="C566" s="31"/>
      <c r="D566" s="31"/>
      <c r="E566" s="31"/>
    </row>
    <row r="567" spans="1:5" x14ac:dyDescent="0.7">
      <c r="A567" s="31"/>
      <c r="B567" s="31"/>
      <c r="C567" s="31"/>
      <c r="D567" s="31"/>
      <c r="E567" s="31"/>
    </row>
    <row r="568" spans="1:5" x14ac:dyDescent="0.7">
      <c r="A568" s="31"/>
      <c r="B568" s="31"/>
      <c r="C568" s="31"/>
      <c r="D568" s="31"/>
      <c r="E568" s="31"/>
    </row>
    <row r="569" spans="1:5" x14ac:dyDescent="0.7">
      <c r="A569" s="31"/>
      <c r="B569" s="31"/>
      <c r="C569" s="31"/>
      <c r="D569" s="31"/>
      <c r="E569" s="31"/>
    </row>
    <row r="570" spans="1:5" x14ac:dyDescent="0.7">
      <c r="A570" s="31"/>
      <c r="B570" s="31"/>
      <c r="C570" s="31"/>
      <c r="D570" s="31"/>
      <c r="E570" s="31"/>
    </row>
    <row r="571" spans="1:5" x14ac:dyDescent="0.7">
      <c r="A571" s="31"/>
      <c r="B571" s="31"/>
      <c r="C571" s="31"/>
      <c r="D571" s="31"/>
      <c r="E571" s="31"/>
    </row>
    <row r="572" spans="1:5" x14ac:dyDescent="0.7">
      <c r="A572" s="31"/>
      <c r="B572" s="31"/>
      <c r="C572" s="31"/>
      <c r="D572" s="31"/>
      <c r="E572" s="31"/>
    </row>
    <row r="573" spans="1:5" x14ac:dyDescent="0.7">
      <c r="A573" s="31"/>
      <c r="B573" s="31"/>
      <c r="C573" s="31"/>
      <c r="D573" s="31"/>
      <c r="E573" s="31"/>
    </row>
    <row r="574" spans="1:5" x14ac:dyDescent="0.7">
      <c r="A574" s="31"/>
      <c r="B574" s="31"/>
      <c r="C574" s="31"/>
      <c r="D574" s="31"/>
      <c r="E574" s="31"/>
    </row>
    <row r="575" spans="1:5" x14ac:dyDescent="0.7">
      <c r="A575" s="31"/>
      <c r="B575" s="31"/>
      <c r="C575" s="31"/>
      <c r="D575" s="31"/>
      <c r="E575" s="31"/>
    </row>
    <row r="576" spans="1:5" x14ac:dyDescent="0.7">
      <c r="A576" s="31"/>
      <c r="B576" s="31"/>
      <c r="C576" s="31"/>
      <c r="D576" s="31"/>
      <c r="E576" s="31"/>
    </row>
    <row r="577" spans="1:5" x14ac:dyDescent="0.7">
      <c r="A577" s="31"/>
      <c r="B577" s="31"/>
      <c r="C577" s="31"/>
      <c r="D577" s="31"/>
      <c r="E577" s="31"/>
    </row>
    <row r="578" spans="1:5" x14ac:dyDescent="0.7">
      <c r="A578" s="31"/>
      <c r="B578" s="31"/>
      <c r="C578" s="31"/>
      <c r="D578" s="31"/>
      <c r="E578" s="31"/>
    </row>
    <row r="579" spans="1:5" x14ac:dyDescent="0.7">
      <c r="A579" s="31"/>
      <c r="B579" s="31"/>
      <c r="C579" s="31"/>
      <c r="D579" s="31"/>
      <c r="E579" s="31"/>
    </row>
    <row r="580" spans="1:5" x14ac:dyDescent="0.7">
      <c r="A580" s="31"/>
      <c r="B580" s="31"/>
      <c r="C580" s="31"/>
      <c r="D580" s="31"/>
      <c r="E580" s="31"/>
    </row>
    <row r="581" spans="1:5" x14ac:dyDescent="0.7">
      <c r="A581" s="31"/>
      <c r="B581" s="31"/>
      <c r="C581" s="31"/>
      <c r="D581" s="31"/>
      <c r="E581" s="31"/>
    </row>
    <row r="582" spans="1:5" x14ac:dyDescent="0.7">
      <c r="A582" s="31"/>
      <c r="B582" s="31"/>
      <c r="C582" s="31"/>
      <c r="D582" s="31"/>
      <c r="E582" s="31"/>
    </row>
    <row r="583" spans="1:5" x14ac:dyDescent="0.7">
      <c r="A583" s="31"/>
      <c r="B583" s="31"/>
      <c r="C583" s="31"/>
      <c r="D583" s="31"/>
      <c r="E583" s="31"/>
    </row>
    <row r="584" spans="1:5" x14ac:dyDescent="0.7">
      <c r="A584" s="31"/>
      <c r="B584" s="31"/>
      <c r="C584" s="31"/>
      <c r="D584" s="31"/>
      <c r="E584" s="31"/>
    </row>
    <row r="585" spans="1:5" x14ac:dyDescent="0.7">
      <c r="A585" s="31"/>
      <c r="B585" s="31"/>
      <c r="C585" s="31"/>
      <c r="D585" s="31"/>
      <c r="E585" s="31"/>
    </row>
    <row r="586" spans="1:5" x14ac:dyDescent="0.7">
      <c r="A586" s="31"/>
      <c r="B586" s="31"/>
      <c r="C586" s="31"/>
      <c r="D586" s="31"/>
      <c r="E586" s="31"/>
    </row>
    <row r="587" spans="1:5" x14ac:dyDescent="0.7">
      <c r="A587" s="31"/>
      <c r="B587" s="31"/>
      <c r="C587" s="31"/>
      <c r="D587" s="31"/>
      <c r="E587" s="31"/>
    </row>
    <row r="588" spans="1:5" x14ac:dyDescent="0.7">
      <c r="A588" s="31"/>
      <c r="B588" s="31"/>
      <c r="C588" s="31"/>
      <c r="D588" s="31"/>
      <c r="E588" s="31"/>
    </row>
    <row r="589" spans="1:5" x14ac:dyDescent="0.7">
      <c r="A589" s="31"/>
      <c r="B589" s="31"/>
      <c r="C589" s="31"/>
      <c r="D589" s="31"/>
      <c r="E589" s="31"/>
    </row>
    <row r="590" spans="1:5" x14ac:dyDescent="0.7">
      <c r="A590" s="31"/>
      <c r="B590" s="31"/>
      <c r="C590" s="31"/>
      <c r="D590" s="31"/>
      <c r="E590" s="31"/>
    </row>
    <row r="591" spans="1:5" x14ac:dyDescent="0.7">
      <c r="A591" s="31"/>
      <c r="B591" s="31"/>
      <c r="C591" s="31"/>
      <c r="D591" s="31"/>
      <c r="E591" s="31"/>
    </row>
    <row r="592" spans="1:5" x14ac:dyDescent="0.7">
      <c r="A592" s="31"/>
      <c r="B592" s="31"/>
      <c r="C592" s="31"/>
      <c r="D592" s="31"/>
      <c r="E592" s="31"/>
    </row>
    <row r="593" spans="1:5" x14ac:dyDescent="0.7">
      <c r="A593" s="31"/>
      <c r="B593" s="31"/>
      <c r="C593" s="31"/>
      <c r="D593" s="31"/>
      <c r="E593" s="31"/>
    </row>
    <row r="594" spans="1:5" x14ac:dyDescent="0.7">
      <c r="A594" s="31"/>
      <c r="B594" s="31"/>
      <c r="C594" s="31"/>
      <c r="D594" s="31"/>
      <c r="E594" s="31"/>
    </row>
    <row r="595" spans="1:5" x14ac:dyDescent="0.7">
      <c r="A595" s="31"/>
      <c r="B595" s="31"/>
      <c r="C595" s="31"/>
      <c r="D595" s="31"/>
      <c r="E595" s="31"/>
    </row>
    <row r="596" spans="1:5" x14ac:dyDescent="0.7">
      <c r="A596" s="31"/>
      <c r="B596" s="31"/>
      <c r="C596" s="31"/>
      <c r="D596" s="31"/>
      <c r="E596" s="31"/>
    </row>
    <row r="597" spans="1:5" x14ac:dyDescent="0.7">
      <c r="A597" s="31"/>
      <c r="B597" s="31"/>
      <c r="C597" s="31"/>
      <c r="D597" s="31"/>
      <c r="E597" s="31"/>
    </row>
    <row r="598" spans="1:5" x14ac:dyDescent="0.7">
      <c r="A598" s="31"/>
      <c r="B598" s="31"/>
      <c r="C598" s="31"/>
      <c r="D598" s="31"/>
      <c r="E598" s="31"/>
    </row>
    <row r="599" spans="1:5" x14ac:dyDescent="0.7">
      <c r="A599" s="31"/>
      <c r="B599" s="31"/>
      <c r="C599" s="31"/>
      <c r="D599" s="31"/>
      <c r="E599" s="31"/>
    </row>
    <row r="600" spans="1:5" x14ac:dyDescent="0.7">
      <c r="A600" s="31"/>
      <c r="B600" s="31"/>
      <c r="C600" s="31"/>
      <c r="D600" s="31"/>
      <c r="E600" s="31"/>
    </row>
    <row r="601" spans="1:5" x14ac:dyDescent="0.7">
      <c r="A601" s="31"/>
      <c r="B601" s="31"/>
      <c r="C601" s="31"/>
      <c r="D601" s="31"/>
      <c r="E601" s="31"/>
    </row>
    <row r="602" spans="1:5" x14ac:dyDescent="0.7">
      <c r="A602" s="31"/>
      <c r="B602" s="31"/>
      <c r="C602" s="31"/>
      <c r="D602" s="31"/>
      <c r="E602" s="31"/>
    </row>
    <row r="603" spans="1:5" x14ac:dyDescent="0.7">
      <c r="A603" s="31"/>
      <c r="B603" s="31"/>
      <c r="C603" s="31"/>
      <c r="D603" s="31"/>
      <c r="E603" s="31"/>
    </row>
    <row r="604" spans="1:5" x14ac:dyDescent="0.7">
      <c r="A604" s="31"/>
      <c r="B604" s="31"/>
      <c r="C604" s="31"/>
      <c r="D604" s="31"/>
      <c r="E604" s="31"/>
    </row>
    <row r="605" spans="1:5" x14ac:dyDescent="0.7">
      <c r="A605" s="31"/>
      <c r="B605" s="31"/>
      <c r="C605" s="31"/>
      <c r="D605" s="31"/>
      <c r="E605" s="31"/>
    </row>
    <row r="606" spans="1:5" x14ac:dyDescent="0.7">
      <c r="A606" s="31"/>
      <c r="B606" s="31"/>
      <c r="C606" s="31"/>
      <c r="D606" s="31"/>
      <c r="E606" s="31"/>
    </row>
    <row r="607" spans="1:5" x14ac:dyDescent="0.7">
      <c r="A607" s="31"/>
      <c r="B607" s="31"/>
      <c r="C607" s="31"/>
      <c r="D607" s="31"/>
      <c r="E607" s="31"/>
    </row>
    <row r="608" spans="1:5" x14ac:dyDescent="0.7">
      <c r="A608" s="31"/>
      <c r="B608" s="31"/>
      <c r="C608" s="31"/>
      <c r="D608" s="31"/>
      <c r="E608" s="31"/>
    </row>
    <row r="609" spans="1:5" x14ac:dyDescent="0.7">
      <c r="A609" s="31"/>
      <c r="B609" s="31"/>
      <c r="C609" s="31"/>
      <c r="D609" s="31"/>
      <c r="E609" s="31"/>
    </row>
    <row r="610" spans="1:5" x14ac:dyDescent="0.7">
      <c r="A610" s="31"/>
      <c r="B610" s="31"/>
      <c r="C610" s="31"/>
      <c r="D610" s="31"/>
      <c r="E610" s="31"/>
    </row>
    <row r="611" spans="1:5" x14ac:dyDescent="0.7">
      <c r="A611" s="31"/>
      <c r="B611" s="31"/>
      <c r="C611" s="31"/>
      <c r="D611" s="31"/>
      <c r="E611" s="31"/>
    </row>
    <row r="612" spans="1:5" x14ac:dyDescent="0.7">
      <c r="A612" s="31"/>
      <c r="B612" s="31"/>
      <c r="C612" s="31"/>
      <c r="D612" s="31"/>
      <c r="E612" s="31"/>
    </row>
    <row r="613" spans="1:5" x14ac:dyDescent="0.7">
      <c r="A613" s="31"/>
      <c r="B613" s="31"/>
      <c r="C613" s="31"/>
      <c r="D613" s="31"/>
      <c r="E613" s="31"/>
    </row>
    <row r="614" spans="1:5" x14ac:dyDescent="0.7">
      <c r="A614" s="31"/>
      <c r="B614" s="31"/>
      <c r="C614" s="31"/>
      <c r="D614" s="31"/>
      <c r="E614" s="31"/>
    </row>
    <row r="615" spans="1:5" x14ac:dyDescent="0.7">
      <c r="A615" s="31"/>
      <c r="B615" s="31"/>
      <c r="C615" s="31"/>
      <c r="D615" s="31"/>
      <c r="E615" s="31"/>
    </row>
    <row r="616" spans="1:5" x14ac:dyDescent="0.7">
      <c r="A616" s="31"/>
      <c r="B616" s="31"/>
      <c r="C616" s="31"/>
      <c r="D616" s="31"/>
      <c r="E616" s="31"/>
    </row>
    <row r="617" spans="1:5" x14ac:dyDescent="0.7">
      <c r="A617" s="31"/>
      <c r="B617" s="31"/>
      <c r="C617" s="31"/>
      <c r="D617" s="31"/>
      <c r="E617" s="31"/>
    </row>
    <row r="618" spans="1:5" x14ac:dyDescent="0.7">
      <c r="A618" s="31"/>
      <c r="B618" s="31"/>
      <c r="C618" s="31"/>
      <c r="D618" s="31"/>
      <c r="E618" s="31"/>
    </row>
    <row r="619" spans="1:5" x14ac:dyDescent="0.7">
      <c r="A619" s="31"/>
      <c r="B619" s="31"/>
      <c r="C619" s="31"/>
      <c r="D619" s="31"/>
      <c r="E619" s="31"/>
    </row>
    <row r="620" spans="1:5" x14ac:dyDescent="0.7">
      <c r="A620" s="31"/>
      <c r="B620" s="31"/>
      <c r="C620" s="31"/>
      <c r="D620" s="31"/>
      <c r="E620" s="31"/>
    </row>
    <row r="621" spans="1:5" x14ac:dyDescent="0.7">
      <c r="A621" s="31"/>
      <c r="B621" s="31"/>
      <c r="C621" s="31"/>
      <c r="D621" s="31"/>
      <c r="E621" s="31"/>
    </row>
    <row r="622" spans="1:5" x14ac:dyDescent="0.7">
      <c r="A622" s="31"/>
      <c r="B622" s="31"/>
      <c r="C622" s="31"/>
      <c r="D622" s="31"/>
      <c r="E622" s="31"/>
    </row>
    <row r="623" spans="1:5" x14ac:dyDescent="0.7">
      <c r="A623" s="31"/>
      <c r="B623" s="31"/>
      <c r="C623" s="31"/>
      <c r="D623" s="31"/>
      <c r="E623" s="31"/>
    </row>
    <row r="624" spans="1:5" x14ac:dyDescent="0.7">
      <c r="A624" s="31"/>
      <c r="B624" s="31"/>
      <c r="C624" s="31"/>
      <c r="D624" s="31"/>
      <c r="E624" s="31"/>
    </row>
    <row r="625" spans="1:5" x14ac:dyDescent="0.7">
      <c r="A625" s="31"/>
      <c r="B625" s="31"/>
      <c r="C625" s="31"/>
      <c r="D625" s="31"/>
      <c r="E625" s="31"/>
    </row>
    <row r="626" spans="1:5" x14ac:dyDescent="0.7">
      <c r="A626" s="31"/>
      <c r="B626" s="31"/>
      <c r="C626" s="31"/>
      <c r="D626" s="31"/>
      <c r="E626" s="31"/>
    </row>
    <row r="627" spans="1:5" x14ac:dyDescent="0.7">
      <c r="A627" s="31"/>
      <c r="B627" s="31"/>
      <c r="C627" s="31"/>
      <c r="D627" s="31"/>
      <c r="E627" s="31"/>
    </row>
    <row r="628" spans="1:5" x14ac:dyDescent="0.7">
      <c r="A628" s="31"/>
      <c r="B628" s="31"/>
      <c r="C628" s="31"/>
      <c r="D628" s="31"/>
      <c r="E628" s="31"/>
    </row>
    <row r="629" spans="1:5" x14ac:dyDescent="0.7">
      <c r="A629" s="31"/>
      <c r="B629" s="31"/>
      <c r="C629" s="31"/>
      <c r="D629" s="31"/>
      <c r="E629" s="31"/>
    </row>
    <row r="630" spans="1:5" x14ac:dyDescent="0.7">
      <c r="A630" s="31"/>
      <c r="B630" s="31"/>
      <c r="C630" s="31"/>
      <c r="D630" s="31"/>
      <c r="E630" s="31"/>
    </row>
    <row r="631" spans="1:5" x14ac:dyDescent="0.7">
      <c r="A631" s="31"/>
      <c r="B631" s="31"/>
      <c r="C631" s="31"/>
      <c r="D631" s="31"/>
      <c r="E631" s="31"/>
    </row>
    <row r="632" spans="1:5" x14ac:dyDescent="0.7">
      <c r="A632" s="31"/>
      <c r="B632" s="31"/>
      <c r="C632" s="31"/>
      <c r="D632" s="31"/>
      <c r="E632" s="31"/>
    </row>
    <row r="633" spans="1:5" x14ac:dyDescent="0.7">
      <c r="A633" s="31"/>
      <c r="B633" s="31"/>
      <c r="C633" s="31"/>
      <c r="D633" s="31"/>
      <c r="E633" s="31"/>
    </row>
    <row r="634" spans="1:5" x14ac:dyDescent="0.7">
      <c r="A634" s="31"/>
      <c r="B634" s="31"/>
      <c r="C634" s="31"/>
      <c r="D634" s="31"/>
      <c r="E634" s="31"/>
    </row>
    <row r="635" spans="1:5" x14ac:dyDescent="0.7">
      <c r="A635" s="31"/>
      <c r="B635" s="31"/>
      <c r="C635" s="31"/>
      <c r="D635" s="31"/>
      <c r="E635" s="31"/>
    </row>
    <row r="636" spans="1:5" x14ac:dyDescent="0.7">
      <c r="A636" s="31"/>
      <c r="B636" s="31"/>
      <c r="C636" s="31"/>
      <c r="D636" s="31"/>
      <c r="E636" s="31"/>
    </row>
    <row r="637" spans="1:5" x14ac:dyDescent="0.7">
      <c r="A637" s="31"/>
      <c r="B637" s="31"/>
      <c r="C637" s="31"/>
      <c r="D637" s="31"/>
      <c r="E637" s="31"/>
    </row>
    <row r="638" spans="1:5" x14ac:dyDescent="0.7">
      <c r="A638" s="31"/>
      <c r="B638" s="31"/>
      <c r="C638" s="31"/>
      <c r="D638" s="31"/>
      <c r="E638" s="31"/>
    </row>
    <row r="639" spans="1:5" x14ac:dyDescent="0.7">
      <c r="A639" s="31"/>
      <c r="B639" s="31"/>
      <c r="C639" s="31"/>
      <c r="D639" s="31"/>
      <c r="E639" s="31"/>
    </row>
    <row r="640" spans="1:5" x14ac:dyDescent="0.7">
      <c r="A640" s="31"/>
      <c r="B640" s="31"/>
      <c r="C640" s="31"/>
      <c r="D640" s="31"/>
      <c r="E640" s="31"/>
    </row>
    <row r="641" spans="1:5" x14ac:dyDescent="0.7">
      <c r="A641" s="31"/>
      <c r="B641" s="31"/>
      <c r="C641" s="31"/>
      <c r="D641" s="31"/>
      <c r="E641" s="31"/>
    </row>
    <row r="642" spans="1:5" x14ac:dyDescent="0.7">
      <c r="A642" s="31"/>
      <c r="B642" s="31"/>
      <c r="C642" s="31"/>
      <c r="D642" s="31"/>
      <c r="E642" s="31"/>
    </row>
    <row r="643" spans="1:5" x14ac:dyDescent="0.7">
      <c r="A643" s="31"/>
      <c r="B643" s="31"/>
      <c r="C643" s="31"/>
      <c r="D643" s="31"/>
      <c r="E643" s="31"/>
    </row>
    <row r="644" spans="1:5" x14ac:dyDescent="0.7">
      <c r="A644" s="31"/>
      <c r="B644" s="31"/>
      <c r="C644" s="31"/>
      <c r="D644" s="31"/>
      <c r="E644" s="31"/>
    </row>
    <row r="645" spans="1:5" x14ac:dyDescent="0.7">
      <c r="A645" s="31"/>
      <c r="B645" s="31"/>
      <c r="C645" s="31"/>
      <c r="D645" s="31"/>
      <c r="E645" s="31"/>
    </row>
    <row r="646" spans="1:5" x14ac:dyDescent="0.7">
      <c r="A646" s="31"/>
      <c r="B646" s="31"/>
      <c r="C646" s="31"/>
      <c r="D646" s="31"/>
      <c r="E646" s="31"/>
    </row>
    <row r="647" spans="1:5" x14ac:dyDescent="0.7">
      <c r="A647" s="31"/>
      <c r="B647" s="31"/>
      <c r="C647" s="31"/>
      <c r="D647" s="31"/>
      <c r="E647" s="31"/>
    </row>
    <row r="648" spans="1:5" x14ac:dyDescent="0.7">
      <c r="A648" s="31"/>
      <c r="B648" s="31"/>
      <c r="C648" s="31"/>
      <c r="D648" s="31"/>
      <c r="E648" s="31"/>
    </row>
    <row r="649" spans="1:5" x14ac:dyDescent="0.7">
      <c r="A649" s="31"/>
      <c r="B649" s="31"/>
      <c r="C649" s="31"/>
      <c r="D649" s="31"/>
      <c r="E649" s="31"/>
    </row>
    <row r="650" spans="1:5" x14ac:dyDescent="0.7">
      <c r="A650" s="31"/>
      <c r="B650" s="31"/>
      <c r="C650" s="31"/>
      <c r="D650" s="31"/>
      <c r="E650" s="31"/>
    </row>
    <row r="651" spans="1:5" x14ac:dyDescent="0.7">
      <c r="A651" s="31"/>
      <c r="B651" s="31"/>
      <c r="C651" s="31"/>
      <c r="D651" s="31"/>
      <c r="E651" s="31"/>
    </row>
    <row r="652" spans="1:5" x14ac:dyDescent="0.7">
      <c r="A652" s="31"/>
      <c r="B652" s="31"/>
      <c r="C652" s="31"/>
      <c r="D652" s="31"/>
      <c r="E652" s="31"/>
    </row>
    <row r="653" spans="1:5" x14ac:dyDescent="0.7">
      <c r="A653" s="31"/>
      <c r="B653" s="31"/>
      <c r="C653" s="31"/>
      <c r="D653" s="31"/>
      <c r="E653" s="31"/>
    </row>
    <row r="654" spans="1:5" x14ac:dyDescent="0.7">
      <c r="A654" s="31"/>
      <c r="B654" s="31"/>
      <c r="C654" s="31"/>
      <c r="D654" s="31"/>
      <c r="E654" s="31"/>
    </row>
    <row r="655" spans="1:5" x14ac:dyDescent="0.7">
      <c r="A655" s="31"/>
      <c r="B655" s="31"/>
      <c r="C655" s="31"/>
      <c r="D655" s="31"/>
      <c r="E655" s="31"/>
    </row>
    <row r="656" spans="1:5" x14ac:dyDescent="0.7">
      <c r="A656" s="31"/>
      <c r="B656" s="31"/>
      <c r="C656" s="31"/>
      <c r="D656" s="31"/>
      <c r="E656" s="31"/>
    </row>
    <row r="657" spans="1:5" x14ac:dyDescent="0.7">
      <c r="A657" s="31"/>
      <c r="B657" s="31"/>
      <c r="C657" s="31"/>
      <c r="D657" s="31"/>
      <c r="E657" s="31"/>
    </row>
    <row r="658" spans="1:5" x14ac:dyDescent="0.7">
      <c r="A658" s="31"/>
      <c r="B658" s="31"/>
      <c r="C658" s="31"/>
      <c r="D658" s="31"/>
      <c r="E658" s="31"/>
    </row>
    <row r="659" spans="1:5" x14ac:dyDescent="0.7">
      <c r="A659" s="31"/>
      <c r="B659" s="31"/>
      <c r="C659" s="31"/>
      <c r="D659" s="31"/>
      <c r="E659" s="31"/>
    </row>
    <row r="660" spans="1:5" x14ac:dyDescent="0.7">
      <c r="A660" s="31"/>
      <c r="B660" s="31"/>
      <c r="C660" s="31"/>
      <c r="D660" s="31"/>
      <c r="E660" s="31"/>
    </row>
    <row r="661" spans="1:5" x14ac:dyDescent="0.7">
      <c r="A661" s="31"/>
      <c r="B661" s="31"/>
      <c r="C661" s="31"/>
      <c r="D661" s="31"/>
      <c r="E661" s="31"/>
    </row>
    <row r="662" spans="1:5" x14ac:dyDescent="0.7">
      <c r="A662" s="31"/>
      <c r="B662" s="31"/>
      <c r="C662" s="31"/>
      <c r="D662" s="31"/>
      <c r="E662" s="31"/>
    </row>
    <row r="663" spans="1:5" x14ac:dyDescent="0.7">
      <c r="A663" s="31"/>
      <c r="B663" s="31"/>
      <c r="C663" s="31"/>
      <c r="D663" s="31"/>
      <c r="E663" s="31"/>
    </row>
    <row r="664" spans="1:5" x14ac:dyDescent="0.7">
      <c r="A664" s="31"/>
      <c r="B664" s="31"/>
      <c r="C664" s="31"/>
      <c r="D664" s="31"/>
      <c r="E664" s="31"/>
    </row>
    <row r="665" spans="1:5" x14ac:dyDescent="0.7">
      <c r="A665" s="31"/>
      <c r="B665" s="31"/>
      <c r="C665" s="31"/>
      <c r="D665" s="31"/>
      <c r="E665" s="31"/>
    </row>
    <row r="666" spans="1:5" x14ac:dyDescent="0.7">
      <c r="A666" s="31"/>
      <c r="B666" s="31"/>
      <c r="C666" s="31"/>
      <c r="D666" s="31"/>
      <c r="E666" s="31"/>
    </row>
    <row r="667" spans="1:5" x14ac:dyDescent="0.7">
      <c r="A667" s="31"/>
      <c r="B667" s="31"/>
      <c r="C667" s="31"/>
      <c r="D667" s="31"/>
      <c r="E667" s="31"/>
    </row>
    <row r="668" spans="1:5" x14ac:dyDescent="0.7">
      <c r="A668" s="31"/>
      <c r="B668" s="31"/>
      <c r="C668" s="31"/>
      <c r="D668" s="31"/>
      <c r="E668" s="31"/>
    </row>
    <row r="669" spans="1:5" x14ac:dyDescent="0.7">
      <c r="A669" s="31"/>
      <c r="B669" s="31"/>
      <c r="C669" s="31"/>
      <c r="D669" s="31"/>
      <c r="E669" s="31"/>
    </row>
    <row r="670" spans="1:5" x14ac:dyDescent="0.7">
      <c r="A670" s="31"/>
      <c r="B670" s="31"/>
      <c r="C670" s="31"/>
      <c r="D670" s="31"/>
      <c r="E670" s="31"/>
    </row>
    <row r="671" spans="1:5" x14ac:dyDescent="0.7">
      <c r="A671" s="31"/>
      <c r="B671" s="31"/>
      <c r="C671" s="31"/>
      <c r="D671" s="31"/>
      <c r="E671" s="31"/>
    </row>
    <row r="672" spans="1:5" x14ac:dyDescent="0.7">
      <c r="A672" s="31"/>
      <c r="B672" s="31"/>
      <c r="C672" s="31"/>
      <c r="D672" s="31"/>
      <c r="E672" s="31"/>
    </row>
    <row r="673" spans="1:5" x14ac:dyDescent="0.7">
      <c r="A673" s="31"/>
      <c r="B673" s="31"/>
      <c r="C673" s="31"/>
      <c r="D673" s="31"/>
      <c r="E673" s="31"/>
    </row>
    <row r="674" spans="1:5" x14ac:dyDescent="0.7">
      <c r="A674" s="31"/>
      <c r="B674" s="31"/>
      <c r="C674" s="31"/>
      <c r="D674" s="31"/>
      <c r="E674" s="31"/>
    </row>
    <row r="675" spans="1:5" x14ac:dyDescent="0.7">
      <c r="A675" s="31"/>
      <c r="B675" s="31"/>
      <c r="C675" s="31"/>
      <c r="D675" s="31"/>
      <c r="E675" s="31"/>
    </row>
    <row r="676" spans="1:5" x14ac:dyDescent="0.7">
      <c r="A676" s="31"/>
      <c r="B676" s="31"/>
      <c r="C676" s="31"/>
      <c r="D676" s="31"/>
      <c r="E676" s="31"/>
    </row>
    <row r="677" spans="1:5" x14ac:dyDescent="0.7">
      <c r="A677" s="31"/>
      <c r="B677" s="31"/>
      <c r="C677" s="31"/>
      <c r="D677" s="31"/>
      <c r="E677" s="31"/>
    </row>
    <row r="678" spans="1:5" x14ac:dyDescent="0.7">
      <c r="A678" s="31"/>
      <c r="B678" s="31"/>
      <c r="C678" s="31"/>
      <c r="D678" s="31"/>
      <c r="E678" s="31"/>
    </row>
    <row r="679" spans="1:5" x14ac:dyDescent="0.7">
      <c r="A679" s="31"/>
      <c r="B679" s="31"/>
      <c r="C679" s="31"/>
      <c r="D679" s="31"/>
      <c r="E679" s="31"/>
    </row>
    <row r="680" spans="1:5" x14ac:dyDescent="0.7">
      <c r="A680" s="31"/>
      <c r="B680" s="31"/>
      <c r="C680" s="31"/>
      <c r="D680" s="31"/>
      <c r="E680" s="31"/>
    </row>
    <row r="681" spans="1:5" x14ac:dyDescent="0.7">
      <c r="A681" s="31"/>
      <c r="B681" s="31"/>
      <c r="C681" s="31"/>
      <c r="D681" s="31"/>
      <c r="E681" s="31"/>
    </row>
    <row r="682" spans="1:5" x14ac:dyDescent="0.7">
      <c r="A682" s="31"/>
      <c r="B682" s="31"/>
      <c r="C682" s="31"/>
      <c r="D682" s="31"/>
      <c r="E682" s="31"/>
    </row>
    <row r="683" spans="1:5" x14ac:dyDescent="0.7">
      <c r="A683" s="31"/>
      <c r="B683" s="31"/>
      <c r="C683" s="31"/>
      <c r="D683" s="31"/>
      <c r="E683" s="31"/>
    </row>
    <row r="684" spans="1:5" x14ac:dyDescent="0.7">
      <c r="A684" s="31"/>
      <c r="B684" s="31"/>
      <c r="C684" s="31"/>
      <c r="D684" s="31"/>
      <c r="E684" s="31"/>
    </row>
    <row r="685" spans="1:5" x14ac:dyDescent="0.7">
      <c r="A685" s="31"/>
      <c r="B685" s="31"/>
      <c r="C685" s="31"/>
      <c r="D685" s="31"/>
      <c r="E685" s="31"/>
    </row>
    <row r="686" spans="1:5" x14ac:dyDescent="0.7">
      <c r="A686" s="31"/>
      <c r="B686" s="31"/>
      <c r="C686" s="31"/>
      <c r="D686" s="31"/>
      <c r="E686" s="31"/>
    </row>
    <row r="687" spans="1:5" x14ac:dyDescent="0.7">
      <c r="A687" s="31"/>
      <c r="B687" s="31"/>
      <c r="C687" s="31"/>
      <c r="D687" s="31"/>
      <c r="E687" s="31"/>
    </row>
    <row r="688" spans="1:5" x14ac:dyDescent="0.7">
      <c r="A688" s="31"/>
      <c r="B688" s="31"/>
      <c r="C688" s="31"/>
      <c r="D688" s="31"/>
      <c r="E688" s="31"/>
    </row>
    <row r="689" spans="1:5" x14ac:dyDescent="0.7">
      <c r="A689" s="31"/>
      <c r="B689" s="31"/>
      <c r="C689" s="31"/>
      <c r="D689" s="31"/>
      <c r="E689" s="31"/>
    </row>
    <row r="690" spans="1:5" x14ac:dyDescent="0.7">
      <c r="A690" s="31"/>
      <c r="B690" s="31"/>
      <c r="C690" s="31"/>
      <c r="D690" s="31"/>
      <c r="E690" s="31"/>
    </row>
    <row r="691" spans="1:5" x14ac:dyDescent="0.7">
      <c r="A691" s="31"/>
      <c r="B691" s="31"/>
      <c r="C691" s="31"/>
      <c r="D691" s="31"/>
      <c r="E691" s="31"/>
    </row>
    <row r="692" spans="1:5" x14ac:dyDescent="0.7">
      <c r="A692" s="31"/>
      <c r="B692" s="31"/>
      <c r="C692" s="31"/>
      <c r="D692" s="31"/>
      <c r="E692" s="31"/>
    </row>
    <row r="693" spans="1:5" x14ac:dyDescent="0.7">
      <c r="A693" s="31"/>
      <c r="B693" s="31"/>
      <c r="C693" s="31"/>
      <c r="D693" s="31"/>
      <c r="E693" s="31"/>
    </row>
    <row r="694" spans="1:5" x14ac:dyDescent="0.7">
      <c r="A694" s="31"/>
      <c r="B694" s="31"/>
      <c r="C694" s="31"/>
      <c r="D694" s="31"/>
      <c r="E694" s="31"/>
    </row>
    <row r="695" spans="1:5" x14ac:dyDescent="0.7">
      <c r="A695" s="31"/>
      <c r="B695" s="31"/>
      <c r="C695" s="31"/>
      <c r="D695" s="31"/>
      <c r="E695" s="31"/>
    </row>
    <row r="696" spans="1:5" x14ac:dyDescent="0.7">
      <c r="A696" s="31"/>
      <c r="B696" s="31"/>
      <c r="C696" s="31"/>
      <c r="D696" s="31"/>
      <c r="E696" s="31"/>
    </row>
    <row r="697" spans="1:5" x14ac:dyDescent="0.7">
      <c r="A697" s="31"/>
      <c r="B697" s="31"/>
      <c r="C697" s="31"/>
      <c r="D697" s="31"/>
      <c r="E697" s="31"/>
    </row>
    <row r="698" spans="1:5" x14ac:dyDescent="0.7">
      <c r="A698" s="31"/>
      <c r="B698" s="31"/>
      <c r="C698" s="31"/>
      <c r="D698" s="31"/>
      <c r="E698" s="31"/>
    </row>
    <row r="699" spans="1:5" x14ac:dyDescent="0.7">
      <c r="A699" s="31"/>
      <c r="B699" s="31"/>
      <c r="C699" s="31"/>
      <c r="D699" s="31"/>
      <c r="E699" s="31"/>
    </row>
    <row r="700" spans="1:5" x14ac:dyDescent="0.7">
      <c r="A700" s="31"/>
      <c r="B700" s="31"/>
      <c r="C700" s="31"/>
      <c r="D700" s="31"/>
      <c r="E700" s="31"/>
    </row>
    <row r="701" spans="1:5" x14ac:dyDescent="0.7">
      <c r="A701" s="31"/>
      <c r="B701" s="31"/>
      <c r="C701" s="31"/>
      <c r="D701" s="31"/>
      <c r="E701" s="31"/>
    </row>
    <row r="702" spans="1:5" x14ac:dyDescent="0.7">
      <c r="A702" s="31"/>
      <c r="B702" s="31"/>
      <c r="C702" s="31"/>
      <c r="D702" s="31"/>
      <c r="E702" s="31"/>
    </row>
    <row r="703" spans="1:5" x14ac:dyDescent="0.7">
      <c r="A703" s="31"/>
      <c r="B703" s="31"/>
      <c r="C703" s="31"/>
      <c r="D703" s="31"/>
      <c r="E703" s="31"/>
    </row>
    <row r="704" spans="1:5" x14ac:dyDescent="0.7">
      <c r="A704" s="31"/>
      <c r="B704" s="31"/>
      <c r="C704" s="31"/>
      <c r="D704" s="31"/>
      <c r="E704" s="31"/>
    </row>
    <row r="705" spans="1:5" x14ac:dyDescent="0.7">
      <c r="A705" s="31"/>
      <c r="B705" s="31"/>
      <c r="C705" s="31"/>
      <c r="D705" s="31"/>
      <c r="E705" s="31"/>
    </row>
    <row r="706" spans="1:5" x14ac:dyDescent="0.7">
      <c r="A706" s="31"/>
      <c r="B706" s="31"/>
      <c r="C706" s="31"/>
      <c r="D706" s="31"/>
      <c r="E706" s="31"/>
    </row>
    <row r="707" spans="1:5" x14ac:dyDescent="0.7">
      <c r="A707" s="31"/>
      <c r="B707" s="31"/>
      <c r="C707" s="31"/>
      <c r="D707" s="31"/>
      <c r="E707" s="31"/>
    </row>
    <row r="708" spans="1:5" x14ac:dyDescent="0.7">
      <c r="A708" s="31"/>
      <c r="B708" s="31"/>
      <c r="C708" s="31"/>
      <c r="D708" s="31"/>
      <c r="E708" s="31"/>
    </row>
    <row r="709" spans="1:5" x14ac:dyDescent="0.7">
      <c r="A709" s="31"/>
      <c r="B709" s="31"/>
      <c r="C709" s="31"/>
      <c r="D709" s="31"/>
      <c r="E709" s="31"/>
    </row>
    <row r="710" spans="1:5" x14ac:dyDescent="0.7">
      <c r="A710" s="31"/>
      <c r="B710" s="31"/>
      <c r="C710" s="31"/>
      <c r="D710" s="31"/>
      <c r="E710" s="31"/>
    </row>
    <row r="711" spans="1:5" x14ac:dyDescent="0.7">
      <c r="A711" s="31"/>
      <c r="B711" s="31"/>
      <c r="C711" s="31"/>
      <c r="D711" s="31"/>
      <c r="E711" s="31"/>
    </row>
    <row r="712" spans="1:5" x14ac:dyDescent="0.7">
      <c r="A712" s="31"/>
      <c r="B712" s="31"/>
      <c r="C712" s="31"/>
      <c r="D712" s="31"/>
      <c r="E712" s="31"/>
    </row>
    <row r="713" spans="1:5" x14ac:dyDescent="0.7">
      <c r="A713" s="31"/>
      <c r="B713" s="31"/>
      <c r="C713" s="31"/>
      <c r="D713" s="31"/>
      <c r="E713" s="31"/>
    </row>
    <row r="714" spans="1:5" x14ac:dyDescent="0.7">
      <c r="A714" s="31"/>
      <c r="B714" s="31"/>
      <c r="C714" s="31"/>
      <c r="D714" s="31"/>
      <c r="E714" s="31"/>
    </row>
    <row r="715" spans="1:5" x14ac:dyDescent="0.7">
      <c r="A715" s="31"/>
      <c r="B715" s="31"/>
      <c r="C715" s="31"/>
      <c r="D715" s="31"/>
      <c r="E715" s="31"/>
    </row>
    <row r="716" spans="1:5" x14ac:dyDescent="0.7">
      <c r="A716" s="31"/>
      <c r="B716" s="31"/>
      <c r="C716" s="31"/>
      <c r="D716" s="31"/>
      <c r="E716" s="31"/>
    </row>
    <row r="717" spans="1:5" x14ac:dyDescent="0.7">
      <c r="A717" s="31"/>
      <c r="B717" s="31"/>
      <c r="C717" s="31"/>
      <c r="D717" s="31"/>
      <c r="E717" s="31"/>
    </row>
    <row r="718" spans="1:5" x14ac:dyDescent="0.7">
      <c r="A718" s="31"/>
      <c r="B718" s="31"/>
      <c r="C718" s="31"/>
      <c r="D718" s="31"/>
      <c r="E718" s="31"/>
    </row>
    <row r="719" spans="1:5" x14ac:dyDescent="0.7">
      <c r="A719" s="31"/>
      <c r="B719" s="31"/>
      <c r="C719" s="31"/>
      <c r="D719" s="31"/>
      <c r="E719" s="31"/>
    </row>
    <row r="720" spans="1:5" x14ac:dyDescent="0.7">
      <c r="A720" s="31"/>
      <c r="B720" s="31"/>
      <c r="C720" s="31"/>
      <c r="D720" s="31"/>
      <c r="E720" s="31"/>
    </row>
    <row r="721" spans="1:5" x14ac:dyDescent="0.7">
      <c r="A721" s="31"/>
      <c r="B721" s="31"/>
      <c r="C721" s="31"/>
      <c r="D721" s="31"/>
      <c r="E721" s="31"/>
    </row>
    <row r="722" spans="1:5" x14ac:dyDescent="0.7">
      <c r="A722" s="31"/>
      <c r="B722" s="31"/>
      <c r="C722" s="31"/>
      <c r="D722" s="31"/>
      <c r="E722" s="31"/>
    </row>
    <row r="723" spans="1:5" x14ac:dyDescent="0.7">
      <c r="A723" s="31"/>
      <c r="B723" s="31"/>
      <c r="C723" s="31"/>
      <c r="D723" s="31"/>
      <c r="E723" s="31"/>
    </row>
    <row r="724" spans="1:5" x14ac:dyDescent="0.7">
      <c r="A724" s="31"/>
      <c r="B724" s="31"/>
      <c r="C724" s="31"/>
      <c r="D724" s="31"/>
      <c r="E724" s="31"/>
    </row>
    <row r="725" spans="1:5" x14ac:dyDescent="0.7">
      <c r="A725" s="31"/>
      <c r="B725" s="31"/>
      <c r="C725" s="31"/>
      <c r="D725" s="31"/>
      <c r="E725" s="31"/>
    </row>
    <row r="726" spans="1:5" x14ac:dyDescent="0.7">
      <c r="A726" s="31"/>
      <c r="B726" s="31"/>
      <c r="C726" s="31"/>
      <c r="D726" s="31"/>
      <c r="E726" s="31"/>
    </row>
    <row r="727" spans="1:5" x14ac:dyDescent="0.7">
      <c r="A727" s="31"/>
      <c r="B727" s="31"/>
      <c r="C727" s="31"/>
      <c r="D727" s="31"/>
      <c r="E727" s="31"/>
    </row>
    <row r="728" spans="1:5" x14ac:dyDescent="0.7">
      <c r="A728" s="31"/>
      <c r="B728" s="31"/>
      <c r="C728" s="31"/>
      <c r="D728" s="31"/>
      <c r="E728" s="31"/>
    </row>
    <row r="729" spans="1:5" x14ac:dyDescent="0.7">
      <c r="A729" s="31"/>
      <c r="B729" s="31"/>
      <c r="C729" s="31"/>
      <c r="D729" s="31"/>
      <c r="E729" s="31"/>
    </row>
    <row r="730" spans="1:5" x14ac:dyDescent="0.7">
      <c r="A730" s="31"/>
      <c r="B730" s="31"/>
      <c r="C730" s="31"/>
      <c r="D730" s="31"/>
      <c r="E730" s="31"/>
    </row>
    <row r="731" spans="1:5" x14ac:dyDescent="0.7">
      <c r="A731" s="31"/>
      <c r="B731" s="31"/>
      <c r="C731" s="31"/>
      <c r="D731" s="31"/>
      <c r="E731" s="31"/>
    </row>
    <row r="732" spans="1:5" x14ac:dyDescent="0.7">
      <c r="A732" s="31"/>
      <c r="B732" s="31"/>
      <c r="C732" s="31"/>
      <c r="D732" s="31"/>
      <c r="E732" s="31"/>
    </row>
    <row r="733" spans="1:5" x14ac:dyDescent="0.7">
      <c r="A733" s="31"/>
      <c r="B733" s="31"/>
      <c r="C733" s="31"/>
      <c r="D733" s="31"/>
      <c r="E733" s="31"/>
    </row>
    <row r="734" spans="1:5" x14ac:dyDescent="0.7">
      <c r="A734" s="31"/>
      <c r="B734" s="31"/>
      <c r="C734" s="31"/>
      <c r="D734" s="31"/>
      <c r="E734" s="31"/>
    </row>
    <row r="735" spans="1:5" x14ac:dyDescent="0.7">
      <c r="A735" s="31"/>
      <c r="B735" s="31"/>
      <c r="C735" s="31"/>
      <c r="D735" s="31"/>
      <c r="E735" s="31"/>
    </row>
    <row r="736" spans="1:5" x14ac:dyDescent="0.7">
      <c r="A736" s="31"/>
      <c r="B736" s="31"/>
      <c r="C736" s="31"/>
      <c r="D736" s="31"/>
      <c r="E736" s="31"/>
    </row>
    <row r="737" spans="1:5" x14ac:dyDescent="0.7">
      <c r="A737" s="31"/>
      <c r="B737" s="31"/>
      <c r="C737" s="31"/>
      <c r="D737" s="31"/>
      <c r="E737" s="31"/>
    </row>
    <row r="738" spans="1:5" x14ac:dyDescent="0.7">
      <c r="A738" s="31"/>
      <c r="B738" s="31"/>
      <c r="C738" s="31"/>
      <c r="D738" s="31"/>
      <c r="E738" s="31"/>
    </row>
    <row r="739" spans="1:5" x14ac:dyDescent="0.7">
      <c r="A739" s="31"/>
      <c r="B739" s="31"/>
      <c r="C739" s="31"/>
      <c r="D739" s="31"/>
      <c r="E739" s="31"/>
    </row>
    <row r="740" spans="1:5" x14ac:dyDescent="0.7">
      <c r="A740" s="31"/>
      <c r="B740" s="31"/>
      <c r="C740" s="31"/>
      <c r="D740" s="31"/>
      <c r="E740" s="31"/>
    </row>
    <row r="741" spans="1:5" x14ac:dyDescent="0.7">
      <c r="A741" s="31"/>
      <c r="B741" s="31"/>
      <c r="C741" s="31"/>
      <c r="D741" s="31"/>
      <c r="E741" s="31"/>
    </row>
    <row r="742" spans="1:5" x14ac:dyDescent="0.7">
      <c r="A742" s="31"/>
      <c r="B742" s="31"/>
      <c r="C742" s="31"/>
      <c r="D742" s="31"/>
      <c r="E742" s="31"/>
    </row>
    <row r="743" spans="1:5" x14ac:dyDescent="0.7">
      <c r="A743" s="31"/>
      <c r="B743" s="31"/>
      <c r="C743" s="31"/>
      <c r="D743" s="31"/>
      <c r="E743" s="31"/>
    </row>
    <row r="744" spans="1:5" x14ac:dyDescent="0.7">
      <c r="A744" s="31"/>
      <c r="B744" s="31"/>
      <c r="C744" s="31"/>
      <c r="D744" s="31"/>
      <c r="E744" s="31"/>
    </row>
    <row r="745" spans="1:5" x14ac:dyDescent="0.7">
      <c r="A745" s="31"/>
      <c r="B745" s="31"/>
      <c r="C745" s="31"/>
      <c r="D745" s="31"/>
      <c r="E745" s="31"/>
    </row>
    <row r="746" spans="1:5" x14ac:dyDescent="0.7">
      <c r="A746" s="31"/>
      <c r="B746" s="31"/>
      <c r="C746" s="31"/>
      <c r="D746" s="31"/>
      <c r="E746" s="31"/>
    </row>
    <row r="747" spans="1:5" x14ac:dyDescent="0.7">
      <c r="A747" s="31"/>
      <c r="B747" s="31"/>
      <c r="C747" s="31"/>
      <c r="D747" s="31"/>
      <c r="E747" s="31"/>
    </row>
    <row r="748" spans="1:5" x14ac:dyDescent="0.7">
      <c r="A748" s="31"/>
      <c r="B748" s="31"/>
      <c r="C748" s="31"/>
      <c r="D748" s="31"/>
      <c r="E748" s="31"/>
    </row>
    <row r="749" spans="1:5" x14ac:dyDescent="0.7">
      <c r="C749" s="21" t="str">
        <f>IF(Sheet3!$I750&lt;&gt;"",Sheet3!$I750+$E$1,"")</f>
        <v/>
      </c>
    </row>
    <row r="750" spans="1:5" x14ac:dyDescent="0.7">
      <c r="C750" s="21" t="str">
        <f>IF(Sheet3!$I751&lt;&gt;"",Sheet3!$I751+$E$1,"")</f>
        <v/>
      </c>
    </row>
  </sheetData>
  <sheetProtection sheet="1" objects="1" scenarios="1"/>
  <mergeCells count="4">
    <mergeCell ref="F1:K1"/>
    <mergeCell ref="F6:K6"/>
    <mergeCell ref="A1:D6"/>
    <mergeCell ref="E1:E6"/>
  </mergeCells>
  <conditionalFormatting sqref="D8:Q35">
    <cfRule type="expression" dxfId="1" priority="1">
      <formula>$D8&lt;&gt;""</formula>
    </cfRule>
  </conditionalFormatting>
  <dataValidations count="1">
    <dataValidation type="whole" allowBlank="1" showInputMessage="1" showErrorMessage="1" errorTitle="تنبيه" error="اكتب عدداً بين 1 و 145" sqref="E1:E6">
      <formula1>1</formula1>
      <formula2>145</formula2>
    </dataValidation>
  </dataValidations>
  <pageMargins left="0.19" right="0.17" top="0.74803149606299213" bottom="7.6249999999999998E-2" header="0.31496062992125984" footer="0.31496062992125984"/>
  <pageSetup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750"/>
  <sheetViews>
    <sheetView rightToLeft="1" tabSelected="1" zoomScale="70" zoomScaleNormal="70" workbookViewId="0">
      <selection activeCell="G11" sqref="G11"/>
    </sheetView>
  </sheetViews>
  <sheetFormatPr defaultRowHeight="29.25" x14ac:dyDescent="0.7"/>
  <cols>
    <col min="2" max="3" width="8.6640625" customWidth="1"/>
    <col min="5" max="5" width="22.5" bestFit="1" customWidth="1"/>
    <col min="10" max="10" width="8.4140625" bestFit="1" customWidth="1"/>
    <col min="11" max="11" width="11.08203125" customWidth="1"/>
    <col min="17" max="17" width="10.08203125" customWidth="1"/>
  </cols>
  <sheetData>
    <row r="2" spans="2:17" hidden="1" x14ac:dyDescent="0.7"/>
    <row r="3" spans="2:17" hidden="1" x14ac:dyDescent="0.7"/>
    <row r="4" spans="2:17" hidden="1" x14ac:dyDescent="0.7"/>
    <row r="5" spans="2:17" hidden="1" x14ac:dyDescent="0.7">
      <c r="C5" s="9"/>
      <c r="D5" s="9"/>
      <c r="E5" s="12"/>
      <c r="F5" s="9"/>
      <c r="G5" s="9"/>
      <c r="H5" s="9"/>
      <c r="I5" s="9"/>
      <c r="J5" s="9"/>
      <c r="K5" s="11"/>
      <c r="L5" s="9"/>
      <c r="M5" s="9"/>
      <c r="N5" s="9"/>
      <c r="O5" s="9"/>
      <c r="P5" s="9"/>
      <c r="Q5" s="9"/>
    </row>
    <row r="6" spans="2:17" x14ac:dyDescent="0.7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17" ht="45" customHeight="1" x14ac:dyDescent="0.7">
      <c r="D7" s="14" t="s">
        <v>0</v>
      </c>
      <c r="E7" s="15" t="s">
        <v>1</v>
      </c>
      <c r="F7" s="14" t="s">
        <v>2</v>
      </c>
      <c r="G7" s="14" t="s">
        <v>3</v>
      </c>
      <c r="H7" s="14" t="s">
        <v>4</v>
      </c>
      <c r="I7" s="14" t="s">
        <v>5</v>
      </c>
      <c r="J7" s="16" t="s">
        <v>6</v>
      </c>
      <c r="K7" s="16" t="s">
        <v>7</v>
      </c>
      <c r="L7" s="16" t="s">
        <v>8</v>
      </c>
      <c r="M7" s="17" t="s">
        <v>9</v>
      </c>
      <c r="N7" s="14" t="s">
        <v>10</v>
      </c>
      <c r="O7" s="14" t="s">
        <v>5</v>
      </c>
      <c r="P7" s="14" t="s">
        <v>11</v>
      </c>
      <c r="Q7" s="15" t="s">
        <v>12</v>
      </c>
    </row>
    <row r="8" spans="2:17" x14ac:dyDescent="0.7">
      <c r="B8">
        <f>IF(MOD(2*(ROWS($A$8:$A8)),10)-2=0,ROW(),"")</f>
        <v>8</v>
      </c>
      <c r="C8">
        <f>IF(Sheet3!$I9&lt;&gt;"",Sheet3!$I9,"")</f>
        <v>1</v>
      </c>
      <c r="D8" s="18">
        <f>IF(INDEX(Sheet1!$C$3:$P$109,MATCH($C8,Sheet1!$A$3:$A$109,0),MATCH(Sheet2!D$7,Sheet1!$C$2:$P$2,0))=0,"",INDEX(Sheet1!$C$3:$P$109,MATCH($C8,Sheet1!$A$3:$A$109,0),MATCH(Sheet2!D$7,Sheet1!$C$2:$P$2,0)))</f>
        <v>101</v>
      </c>
      <c r="E8" s="18" t="str">
        <f>IF(INDEX(Sheet1!$C$3:$P$109,MATCH($C8,Sheet1!$A$3:$A$109,0),MATCH(Sheet2!E$7,Sheet1!$C$2:$P$2,0))=0,"",INDEX(Sheet1!$C$3:$P$109,MATCH($C8,Sheet1!$A$3:$A$109,0),MATCH(Sheet2!E$7,Sheet1!$C$2:$P$2,0)))</f>
        <v>احمد صادق صادق</v>
      </c>
      <c r="F8" s="18">
        <f>IF(INDEX(Sheet1!$C$3:$P$109,MATCH($C8,Sheet1!$A$3:$A$109,0),MATCH(Sheet2!F$7,Sheet1!$C$2:$P$2,0))=0,"",INDEX(Sheet1!$C$3:$P$109,MATCH($C8,Sheet1!$A$3:$A$109,0),MATCH(Sheet2!F$7,Sheet1!$C$2:$P$2,0)))</f>
        <v>325</v>
      </c>
      <c r="G8" s="18">
        <f>IF(INDEX(Sheet1!$C$3:$P$109,MATCH($C8,Sheet1!$A$3:$A$109,0),MATCH(Sheet2!G$7,Sheet1!$C$2:$P$2,0))=0,"",INDEX(Sheet1!$C$3:$P$109,MATCH($C8,Sheet1!$A$3:$A$109,0),MATCH(Sheet2!G$7,Sheet1!$C$2:$P$2,0)))</f>
        <v>325</v>
      </c>
      <c r="H8" s="18">
        <f>IF(INDEX(Sheet1!$C$3:$P$109,MATCH($C8,Sheet1!$A$3:$A$109,0),MATCH(Sheet2!H$7,Sheet1!$C$2:$P$2,0))=0,"",INDEX(Sheet1!$C$3:$P$109,MATCH($C8,Sheet1!$A$3:$A$109,0),MATCH(Sheet2!H$7,Sheet1!$C$2:$P$2,0)))</f>
        <v>50</v>
      </c>
      <c r="I8" s="18">
        <f>IF(INDEX(Sheet1!$C$3:$P$109,MATCH($C8,Sheet1!$A$3:$A$109,0),MATCH(Sheet2!I$7,Sheet1!$C$2:$P$2,0))=0,"",INDEX(Sheet1!$C$3:$P$109,MATCH($C8,Sheet1!$A$3:$A$109,0),MATCH(Sheet2!I$7,Sheet1!$C$2:$P$2,0)))</f>
        <v>700</v>
      </c>
      <c r="J8" s="18">
        <f>IF(INDEX(Sheet1!$C$3:$P$109,MATCH($C8,Sheet1!$A$3:$A$109,0),MATCH(Sheet2!J$7,Sheet1!$C$2:$P$2,0))=0,"",INDEX(Sheet1!$C$3:$P$109,MATCH($C8,Sheet1!$A$3:$A$109,0),MATCH(Sheet2!J$7,Sheet1!$C$2:$P$2,0)))</f>
        <v>85</v>
      </c>
      <c r="K8" s="20">
        <f>IF(INDEX(Sheet1!$C$3:$P$109,MATCH($C8,Sheet1!$A$3:$A$109,0),MATCH(Sheet2!K$7,Sheet1!$C$2:$P$2,0))=0,"",INDEX(Sheet1!$C$3:$P$109,MATCH($C8,Sheet1!$A$3:$A$109,0),MATCH(Sheet2!K$7,Sheet1!$C$2:$P$2,0)))</f>
        <v>48.833333333333329</v>
      </c>
      <c r="L8" s="18">
        <f>IF(INDEX(Sheet1!$C$3:$P$109,MATCH($C8,Sheet1!$A$3:$A$109,0),MATCH(Sheet2!L$7,Sheet1!$C$2:$P$2,0))=0,"",INDEX(Sheet1!$C$3:$P$109,MATCH($C8,Sheet1!$A$3:$A$109,0),MATCH(Sheet2!L$7,Sheet1!$C$2:$P$2,0)))</f>
        <v>46</v>
      </c>
      <c r="M8" s="18">
        <f>IF(INDEX(Sheet1!$C$3:$P$109,MATCH($C8,Sheet1!$A$3:$A$109,0),MATCH(Sheet2!M$7,Sheet1!$C$2:$P$2,0))=0,"",INDEX(Sheet1!$C$3:$P$109,MATCH($C8,Sheet1!$A$3:$A$109,0),MATCH(Sheet2!M$7,Sheet1!$C$2:$P$2,0)))</f>
        <v>22</v>
      </c>
      <c r="N8" s="18">
        <f>IF(INDEX(Sheet1!$C$3:$P$109,MATCH($C8,Sheet1!$A$3:$A$109,0),MATCH(Sheet2!N$7,Sheet1!$C$2:$P$2,0))=0,"",INDEX(Sheet1!$C$3:$P$109,MATCH($C8,Sheet1!$A$3:$A$109,0),MATCH(Sheet2!N$7,Sheet1!$C$2:$P$2,0)))</f>
        <v>350</v>
      </c>
      <c r="O8" s="18">
        <f>IF(INDEX(Sheet1!$C$3:$P$109,MATCH($C8,Sheet1!$A$3:$A$109,0),MATCH(Sheet2!O$7,Sheet1!$C$2:$P$2,0))=0,"",INDEX(Sheet1!$C$3:$P$109,MATCH($C8,Sheet1!$A$3:$A$109,0),MATCH(Sheet2!O$7,Sheet1!$C$2:$P$2,0)))</f>
        <v>700</v>
      </c>
      <c r="P8" s="18">
        <f>IF(INDEX(Sheet1!$C$3:$P$109,MATCH($C8,Sheet1!$A$3:$A$109,0),MATCH(Sheet2!P$7,Sheet1!$C$2:$P$2,0))=0,"",INDEX(Sheet1!$C$3:$P$109,MATCH($C8,Sheet1!$A$3:$A$109,0),MATCH(Sheet2!P$7,Sheet1!$C$2:$P$2,0)))</f>
        <v>282</v>
      </c>
      <c r="Q8" s="18" t="str">
        <f>IF(INDEX(Sheet1!$C$3:$P$109,MATCH($C8,Sheet1!$A$3:$A$109,0),MATCH(Sheet2!Q$7,Sheet1!$C$2:$P$2,0))=0,"",INDEX(Sheet1!$C$3:$P$109,MATCH($C8,Sheet1!$A$3:$A$109,0),MATCH(Sheet2!Q$7,Sheet1!$C$2:$P$2,0)))</f>
        <v/>
      </c>
    </row>
    <row r="9" spans="2:17" x14ac:dyDescent="0.7">
      <c r="B9" t="str">
        <f>IF(MOD(2*(ROWS($A$8:$A9)),10)-2=0,ROW(),"")</f>
        <v/>
      </c>
      <c r="C9" t="str">
        <f>IF(Sheet3!$I10&lt;&gt;"",Sheet3!$I10,"")</f>
        <v/>
      </c>
      <c r="D9" s="18" t="str">
        <f>IF(INDEX(Sheet1!$C$3:$P$109,MATCH($C9,Sheet1!$A$3:$A$109,0),MATCH(Sheet2!D$7,Sheet1!$C$2:$P$2,0))=0,"",INDEX(Sheet1!$C$3:$P$109,MATCH($C9,Sheet1!$A$3:$A$109,0),MATCH(Sheet2!D$7,Sheet1!$C$2:$P$2,0)))</f>
        <v/>
      </c>
      <c r="E9" s="18" t="str">
        <f>IF(INDEX(Sheet1!$C$3:$P$109,MATCH($C9,Sheet1!$A$3:$A$109,0),MATCH(Sheet2!E$7,Sheet1!$C$2:$P$2,0))=0,"",INDEX(Sheet1!$C$3:$P$109,MATCH($C9,Sheet1!$A$3:$A$109,0),MATCH(Sheet2!E$7,Sheet1!$C$2:$P$2,0)))</f>
        <v/>
      </c>
      <c r="F9" s="18" t="str">
        <f>IF(INDEX(Sheet1!$C$3:$P$109,MATCH($C9,Sheet1!$A$3:$A$109,0),MATCH(Sheet2!F$7,Sheet1!$C$2:$P$2,0))=0,"",INDEX(Sheet1!$C$3:$P$109,MATCH($C9,Sheet1!$A$3:$A$109,0),MATCH(Sheet2!F$7,Sheet1!$C$2:$P$2,0)))</f>
        <v/>
      </c>
      <c r="G9" s="18" t="str">
        <f>IF(INDEX(Sheet1!$C$3:$P$109,MATCH($C9,Sheet1!$A$3:$A$109,0),MATCH(Sheet2!G$7,Sheet1!$C$2:$P$2,0))=0,"",INDEX(Sheet1!$C$3:$P$109,MATCH($C9,Sheet1!$A$3:$A$109,0),MATCH(Sheet2!G$7,Sheet1!$C$2:$P$2,0)))</f>
        <v/>
      </c>
      <c r="H9" s="18" t="str">
        <f>IF(INDEX(Sheet1!$C$3:$P$109,MATCH($C9,Sheet1!$A$3:$A$109,0),MATCH(Sheet2!H$7,Sheet1!$C$2:$P$2,0))=0,"",INDEX(Sheet1!$C$3:$P$109,MATCH($C9,Sheet1!$A$3:$A$109,0),MATCH(Sheet2!H$7,Sheet1!$C$2:$P$2,0)))</f>
        <v/>
      </c>
      <c r="I9" s="18" t="str">
        <f>IF(INDEX(Sheet1!$C$3:$P$109,MATCH($C9,Sheet1!$A$3:$A$109,0),MATCH(Sheet2!I$7,Sheet1!$C$2:$P$2,0))=0,"",INDEX(Sheet1!$C$3:$P$109,MATCH($C9,Sheet1!$A$3:$A$109,0),MATCH(Sheet2!I$7,Sheet1!$C$2:$P$2,0)))</f>
        <v/>
      </c>
      <c r="J9" s="18" t="str">
        <f>IF(INDEX(Sheet1!$C$3:$P$109,MATCH($C9,Sheet1!$A$3:$A$109,0),MATCH(Sheet2!J$7,Sheet1!$C$2:$P$2,0))=0,"",INDEX(Sheet1!$C$3:$P$109,MATCH($C9,Sheet1!$A$3:$A$109,0),MATCH(Sheet2!J$7,Sheet1!$C$2:$P$2,0)))</f>
        <v/>
      </c>
      <c r="K9" s="20" t="str">
        <f>IF(INDEX(Sheet1!$C$3:$P$109,MATCH($C9,Sheet1!$A$3:$A$109,0),MATCH(Sheet2!K$7,Sheet1!$C$2:$P$2,0))=0,"",INDEX(Sheet1!$C$3:$P$109,MATCH($C9,Sheet1!$A$3:$A$109,0),MATCH(Sheet2!K$7,Sheet1!$C$2:$P$2,0)))</f>
        <v/>
      </c>
      <c r="L9" s="18" t="str">
        <f>IF(INDEX(Sheet1!$C$3:$P$109,MATCH($C9,Sheet1!$A$3:$A$109,0),MATCH(Sheet2!L$7,Sheet1!$C$2:$P$2,0))=0,"",INDEX(Sheet1!$C$3:$P$109,MATCH($C9,Sheet1!$A$3:$A$109,0),MATCH(Sheet2!L$7,Sheet1!$C$2:$P$2,0)))</f>
        <v/>
      </c>
      <c r="M9" s="18" t="str">
        <f>IF(INDEX(Sheet1!$C$3:$P$109,MATCH($C9,Sheet1!$A$3:$A$109,0),MATCH(Sheet2!M$7,Sheet1!$C$2:$P$2,0))=0,"",INDEX(Sheet1!$C$3:$P$109,MATCH($C9,Sheet1!$A$3:$A$109,0),MATCH(Sheet2!M$7,Sheet1!$C$2:$P$2,0)))</f>
        <v/>
      </c>
      <c r="N9" s="18" t="str">
        <f>IF(INDEX(Sheet1!$C$3:$P$109,MATCH($C9,Sheet1!$A$3:$A$109,0),MATCH(Sheet2!N$7,Sheet1!$C$2:$P$2,0))=0,"",INDEX(Sheet1!$C$3:$P$109,MATCH($C9,Sheet1!$A$3:$A$109,0),MATCH(Sheet2!N$7,Sheet1!$C$2:$P$2,0)))</f>
        <v/>
      </c>
      <c r="O9" s="18" t="str">
        <f>IF(INDEX(Sheet1!$C$3:$P$109,MATCH($C9,Sheet1!$A$3:$A$109,0),MATCH(Sheet2!O$7,Sheet1!$C$2:$P$2,0))=0,"",INDEX(Sheet1!$C$3:$P$109,MATCH($C9,Sheet1!$A$3:$A$109,0),MATCH(Sheet2!O$7,Sheet1!$C$2:$P$2,0)))</f>
        <v/>
      </c>
      <c r="P9" s="18" t="str">
        <f>IF(INDEX(Sheet1!$C$3:$P$109,MATCH($C9,Sheet1!$A$3:$A$109,0),MATCH(Sheet2!P$7,Sheet1!$C$2:$P$2,0))=0,"",INDEX(Sheet1!$C$3:$P$109,MATCH($C9,Sheet1!$A$3:$A$109,0),MATCH(Sheet2!P$7,Sheet1!$C$2:$P$2,0)))</f>
        <v/>
      </c>
      <c r="Q9" s="18" t="str">
        <f>IF(INDEX(Sheet1!$C$3:$P$109,MATCH($C9,Sheet1!$A$3:$A$109,0),MATCH(Sheet2!Q$7,Sheet1!$C$2:$P$2,0))=0,"",INDEX(Sheet1!$C$3:$P$109,MATCH($C9,Sheet1!$A$3:$A$109,0),MATCH(Sheet2!Q$7,Sheet1!$C$2:$P$2,0)))</f>
        <v/>
      </c>
    </row>
    <row r="10" spans="2:17" x14ac:dyDescent="0.7">
      <c r="B10" t="str">
        <f>IF(MOD(2*(ROWS($A$8:$A10)),10)-2=0,ROW(),"")</f>
        <v/>
      </c>
      <c r="C10" t="str">
        <f>IF(Sheet3!$I11&lt;&gt;"",Sheet3!$I11,"")</f>
        <v/>
      </c>
      <c r="D10" s="18" t="str">
        <f>IF(INDEX(Sheet1!$C$3:$P$109,MATCH($C10,Sheet1!$A$3:$A$109,0),MATCH(Sheet2!D$7,Sheet1!$C$2:$P$2,0))=0,"",INDEX(Sheet1!$C$3:$P$109,MATCH($C10,Sheet1!$A$3:$A$109,0),MATCH(Sheet2!D$7,Sheet1!$C$2:$P$2,0)))</f>
        <v/>
      </c>
      <c r="E10" s="18" t="str">
        <f>IF(INDEX(Sheet1!$C$3:$P$109,MATCH($C10,Sheet1!$A$3:$A$109,0),MATCH(Sheet2!E$7,Sheet1!$C$2:$P$2,0))=0,"",INDEX(Sheet1!$C$3:$P$109,MATCH($C10,Sheet1!$A$3:$A$109,0),MATCH(Sheet2!E$7,Sheet1!$C$2:$P$2,0)))</f>
        <v/>
      </c>
      <c r="F10" s="18" t="str">
        <f>IF(INDEX(Sheet1!$C$3:$P$109,MATCH($C10,Sheet1!$A$3:$A$109,0),MATCH(Sheet2!F$7,Sheet1!$C$2:$P$2,0))=0,"",INDEX(Sheet1!$C$3:$P$109,MATCH($C10,Sheet1!$A$3:$A$109,0),MATCH(Sheet2!F$7,Sheet1!$C$2:$P$2,0)))</f>
        <v/>
      </c>
      <c r="G10" s="18" t="str">
        <f>IF(INDEX(Sheet1!$C$3:$P$109,MATCH($C10,Sheet1!$A$3:$A$109,0),MATCH(Sheet2!G$7,Sheet1!$C$2:$P$2,0))=0,"",INDEX(Sheet1!$C$3:$P$109,MATCH($C10,Sheet1!$A$3:$A$109,0),MATCH(Sheet2!G$7,Sheet1!$C$2:$P$2,0)))</f>
        <v/>
      </c>
      <c r="H10" s="18" t="str">
        <f>IF(INDEX(Sheet1!$C$3:$P$109,MATCH($C10,Sheet1!$A$3:$A$109,0),MATCH(Sheet2!H$7,Sheet1!$C$2:$P$2,0))=0,"",INDEX(Sheet1!$C$3:$P$109,MATCH($C10,Sheet1!$A$3:$A$109,0),MATCH(Sheet2!H$7,Sheet1!$C$2:$P$2,0)))</f>
        <v/>
      </c>
      <c r="I10" s="18" t="str">
        <f>IF(INDEX(Sheet1!$C$3:$P$109,MATCH($C10,Sheet1!$A$3:$A$109,0),MATCH(Sheet2!I$7,Sheet1!$C$2:$P$2,0))=0,"",INDEX(Sheet1!$C$3:$P$109,MATCH($C10,Sheet1!$A$3:$A$109,0),MATCH(Sheet2!I$7,Sheet1!$C$2:$P$2,0)))</f>
        <v/>
      </c>
      <c r="J10" s="18" t="str">
        <f>IF(INDEX(Sheet1!$C$3:$P$109,MATCH($C10,Sheet1!$A$3:$A$109,0),MATCH(Sheet2!J$7,Sheet1!$C$2:$P$2,0))=0,"",INDEX(Sheet1!$C$3:$P$109,MATCH($C10,Sheet1!$A$3:$A$109,0),MATCH(Sheet2!J$7,Sheet1!$C$2:$P$2,0)))</f>
        <v/>
      </c>
      <c r="K10" s="20" t="str">
        <f>IF(INDEX(Sheet1!$C$3:$P$109,MATCH($C10,Sheet1!$A$3:$A$109,0),MATCH(Sheet2!K$7,Sheet1!$C$2:$P$2,0))=0,"",INDEX(Sheet1!$C$3:$P$109,MATCH($C10,Sheet1!$A$3:$A$109,0),MATCH(Sheet2!K$7,Sheet1!$C$2:$P$2,0)))</f>
        <v/>
      </c>
      <c r="L10" s="18" t="str">
        <f>IF(INDEX(Sheet1!$C$3:$P$109,MATCH($C10,Sheet1!$A$3:$A$109,0),MATCH(Sheet2!L$7,Sheet1!$C$2:$P$2,0))=0,"",INDEX(Sheet1!$C$3:$P$109,MATCH($C10,Sheet1!$A$3:$A$109,0),MATCH(Sheet2!L$7,Sheet1!$C$2:$P$2,0)))</f>
        <v/>
      </c>
      <c r="M10" s="18" t="str">
        <f>IF(INDEX(Sheet1!$C$3:$P$109,MATCH($C10,Sheet1!$A$3:$A$109,0),MATCH(Sheet2!M$7,Sheet1!$C$2:$P$2,0))=0,"",INDEX(Sheet1!$C$3:$P$109,MATCH($C10,Sheet1!$A$3:$A$109,0),MATCH(Sheet2!M$7,Sheet1!$C$2:$P$2,0)))</f>
        <v/>
      </c>
      <c r="N10" s="18" t="str">
        <f>IF(INDEX(Sheet1!$C$3:$P$109,MATCH($C10,Sheet1!$A$3:$A$109,0),MATCH(Sheet2!N$7,Sheet1!$C$2:$P$2,0))=0,"",INDEX(Sheet1!$C$3:$P$109,MATCH($C10,Sheet1!$A$3:$A$109,0),MATCH(Sheet2!N$7,Sheet1!$C$2:$P$2,0)))</f>
        <v/>
      </c>
      <c r="O10" s="18" t="str">
        <f>IF(INDEX(Sheet1!$C$3:$P$109,MATCH($C10,Sheet1!$A$3:$A$109,0),MATCH(Sheet2!O$7,Sheet1!$C$2:$P$2,0))=0,"",INDEX(Sheet1!$C$3:$P$109,MATCH($C10,Sheet1!$A$3:$A$109,0),MATCH(Sheet2!O$7,Sheet1!$C$2:$P$2,0)))</f>
        <v/>
      </c>
      <c r="P10" s="18" t="str">
        <f>IF(INDEX(Sheet1!$C$3:$P$109,MATCH($C10,Sheet1!$A$3:$A$109,0),MATCH(Sheet2!P$7,Sheet1!$C$2:$P$2,0))=0,"",INDEX(Sheet1!$C$3:$P$109,MATCH($C10,Sheet1!$A$3:$A$109,0),MATCH(Sheet2!P$7,Sheet1!$C$2:$P$2,0)))</f>
        <v/>
      </c>
      <c r="Q10" s="18" t="str">
        <f>IF(INDEX(Sheet1!$C$3:$P$109,MATCH($C10,Sheet1!$A$3:$A$109,0),MATCH(Sheet2!Q$7,Sheet1!$C$2:$P$2,0))=0,"",INDEX(Sheet1!$C$3:$P$109,MATCH($C10,Sheet1!$A$3:$A$109,0),MATCH(Sheet2!Q$7,Sheet1!$C$2:$P$2,0)))</f>
        <v/>
      </c>
    </row>
    <row r="11" spans="2:17" ht="29.25" customHeight="1" x14ac:dyDescent="0.7">
      <c r="B11" t="str">
        <f>IF(MOD(2*(ROWS($A$8:$A11)),10)-2=0,ROW(),"")</f>
        <v/>
      </c>
      <c r="C11" t="str">
        <f>IF(Sheet3!$I12&lt;&gt;"",Sheet3!$I12,"")</f>
        <v/>
      </c>
      <c r="D11" s="18" t="str">
        <f>IF(INDEX(Sheet1!$C$3:$P$109,MATCH($C11,Sheet1!$A$3:$A$109,0),MATCH(Sheet2!D$7,Sheet1!$C$2:$P$2,0))=0,"",INDEX(Sheet1!$C$3:$P$109,MATCH($C11,Sheet1!$A$3:$A$109,0),MATCH(Sheet2!D$7,Sheet1!$C$2:$P$2,0)))</f>
        <v/>
      </c>
      <c r="E11" s="18" t="str">
        <f>IF(INDEX(Sheet1!$C$3:$P$109,MATCH($C11,Sheet1!$A$3:$A$109,0),MATCH(Sheet2!E$7,Sheet1!$C$2:$P$2,0))=0,"",INDEX(Sheet1!$C$3:$P$109,MATCH($C11,Sheet1!$A$3:$A$109,0),MATCH(Sheet2!E$7,Sheet1!$C$2:$P$2,0)))</f>
        <v/>
      </c>
      <c r="F11" s="18" t="str">
        <f>IF(INDEX(Sheet1!$C$3:$P$109,MATCH($C11,Sheet1!$A$3:$A$109,0),MATCH(Sheet2!F$7,Sheet1!$C$2:$P$2,0))=0,"",INDEX(Sheet1!$C$3:$P$109,MATCH($C11,Sheet1!$A$3:$A$109,0),MATCH(Sheet2!F$7,Sheet1!$C$2:$P$2,0)))</f>
        <v/>
      </c>
      <c r="G11" s="18" t="str">
        <f>IF(INDEX(Sheet1!$C$3:$P$109,MATCH($C11,Sheet1!$A$3:$A$109,0),MATCH(Sheet2!G$7,Sheet1!$C$2:$P$2,0))=0,"",INDEX(Sheet1!$C$3:$P$109,MATCH($C11,Sheet1!$A$3:$A$109,0),MATCH(Sheet2!G$7,Sheet1!$C$2:$P$2,0)))</f>
        <v/>
      </c>
      <c r="H11" s="18" t="str">
        <f>IF(INDEX(Sheet1!$C$3:$P$109,MATCH($C11,Sheet1!$A$3:$A$109,0),MATCH(Sheet2!H$7,Sheet1!$C$2:$P$2,0))=0,"",INDEX(Sheet1!$C$3:$P$109,MATCH($C11,Sheet1!$A$3:$A$109,0),MATCH(Sheet2!H$7,Sheet1!$C$2:$P$2,0)))</f>
        <v/>
      </c>
      <c r="I11" s="18" t="str">
        <f>IF(INDEX(Sheet1!$C$3:$P$109,MATCH($C11,Sheet1!$A$3:$A$109,0),MATCH(Sheet2!I$7,Sheet1!$C$2:$P$2,0))=0,"",INDEX(Sheet1!$C$3:$P$109,MATCH($C11,Sheet1!$A$3:$A$109,0),MATCH(Sheet2!I$7,Sheet1!$C$2:$P$2,0)))</f>
        <v/>
      </c>
      <c r="J11" s="18" t="str">
        <f>IF(INDEX(Sheet1!$C$3:$P$109,MATCH($C11,Sheet1!$A$3:$A$109,0),MATCH(Sheet2!J$7,Sheet1!$C$2:$P$2,0))=0,"",INDEX(Sheet1!$C$3:$P$109,MATCH($C11,Sheet1!$A$3:$A$109,0),MATCH(Sheet2!J$7,Sheet1!$C$2:$P$2,0)))</f>
        <v/>
      </c>
      <c r="K11" s="20" t="str">
        <f>IF(INDEX(Sheet1!$C$3:$P$109,MATCH($C11,Sheet1!$A$3:$A$109,0),MATCH(Sheet2!K$7,Sheet1!$C$2:$P$2,0))=0,"",INDEX(Sheet1!$C$3:$P$109,MATCH($C11,Sheet1!$A$3:$A$109,0),MATCH(Sheet2!K$7,Sheet1!$C$2:$P$2,0)))</f>
        <v/>
      </c>
      <c r="L11" s="18" t="str">
        <f>IF(INDEX(Sheet1!$C$3:$P$109,MATCH($C11,Sheet1!$A$3:$A$109,0),MATCH(Sheet2!L$7,Sheet1!$C$2:$P$2,0))=0,"",INDEX(Sheet1!$C$3:$P$109,MATCH($C11,Sheet1!$A$3:$A$109,0),MATCH(Sheet2!L$7,Sheet1!$C$2:$P$2,0)))</f>
        <v/>
      </c>
      <c r="M11" s="18" t="str">
        <f>IF(INDEX(Sheet1!$C$3:$P$109,MATCH($C11,Sheet1!$A$3:$A$109,0),MATCH(Sheet2!M$7,Sheet1!$C$2:$P$2,0))=0,"",INDEX(Sheet1!$C$3:$P$109,MATCH($C11,Sheet1!$A$3:$A$109,0),MATCH(Sheet2!M$7,Sheet1!$C$2:$P$2,0)))</f>
        <v/>
      </c>
      <c r="N11" s="18" t="str">
        <f>IF(INDEX(Sheet1!$C$3:$P$109,MATCH($C11,Sheet1!$A$3:$A$109,0),MATCH(Sheet2!N$7,Sheet1!$C$2:$P$2,0))=0,"",INDEX(Sheet1!$C$3:$P$109,MATCH($C11,Sheet1!$A$3:$A$109,0),MATCH(Sheet2!N$7,Sheet1!$C$2:$P$2,0)))</f>
        <v/>
      </c>
      <c r="O11" s="18" t="str">
        <f>IF(INDEX(Sheet1!$C$3:$P$109,MATCH($C11,Sheet1!$A$3:$A$109,0),MATCH(Sheet2!O$7,Sheet1!$C$2:$P$2,0))=0,"",INDEX(Sheet1!$C$3:$P$109,MATCH($C11,Sheet1!$A$3:$A$109,0),MATCH(Sheet2!O$7,Sheet1!$C$2:$P$2,0)))</f>
        <v/>
      </c>
      <c r="P11" s="18" t="str">
        <f>IF(INDEX(Sheet1!$C$3:$P$109,MATCH($C11,Sheet1!$A$3:$A$109,0),MATCH(Sheet2!P$7,Sheet1!$C$2:$P$2,0))=0,"",INDEX(Sheet1!$C$3:$P$109,MATCH($C11,Sheet1!$A$3:$A$109,0),MATCH(Sheet2!P$7,Sheet1!$C$2:$P$2,0)))</f>
        <v/>
      </c>
      <c r="Q11" s="18" t="str">
        <f>IF(INDEX(Sheet1!$C$3:$P$109,MATCH($C11,Sheet1!$A$3:$A$109,0),MATCH(Sheet2!Q$7,Sheet1!$C$2:$P$2,0))=0,"",INDEX(Sheet1!$C$3:$P$109,MATCH($C11,Sheet1!$A$3:$A$109,0),MATCH(Sheet2!Q$7,Sheet1!$C$2:$P$2,0)))</f>
        <v/>
      </c>
    </row>
    <row r="12" spans="2:17" x14ac:dyDescent="0.7">
      <c r="B12" t="str">
        <f>IF(MOD(2*(ROWS($A$8:$A12)),10)-2=0,ROW(),"")</f>
        <v/>
      </c>
      <c r="C12">
        <f>IF(Sheet3!$I14&lt;&gt;"",Sheet3!$I14,"")</f>
        <v>2</v>
      </c>
      <c r="D12" s="18">
        <f>IF(INDEX(Sheet1!$C$3:$P$109,MATCH($C12,Sheet1!$A$3:$A$109,0),MATCH(Sheet2!D$7,Sheet1!$C$2:$P$2,0))=0,"",INDEX(Sheet1!$C$3:$P$109,MATCH($C12,Sheet1!$A$3:$A$109,0),MATCH(Sheet2!D$7,Sheet1!$C$2:$P$2,0)))</f>
        <v>102</v>
      </c>
      <c r="E12" s="18" t="str">
        <f>IF(INDEX(Sheet1!$C$3:$P$109,MATCH($C12,Sheet1!$A$3:$A$109,0),MATCH(Sheet2!E$7,Sheet1!$C$2:$P$2,0))=0,"",INDEX(Sheet1!$C$3:$P$109,MATCH($C12,Sheet1!$A$3:$A$109,0),MATCH(Sheet2!E$7,Sheet1!$C$2:$P$2,0)))</f>
        <v>اسامه محمد حمدان محمد</v>
      </c>
      <c r="F12" s="18">
        <f>IF(INDEX(Sheet1!$C$3:$P$109,MATCH($C12,Sheet1!$A$3:$A$109,0),MATCH(Sheet2!F$7,Sheet1!$C$2:$P$2,0))=0,"",INDEX(Sheet1!$C$3:$P$109,MATCH($C12,Sheet1!$A$3:$A$109,0),MATCH(Sheet2!F$7,Sheet1!$C$2:$P$2,0)))</f>
        <v>405</v>
      </c>
      <c r="G12" s="18">
        <f>IF(INDEX(Sheet1!$C$3:$P$109,MATCH($C12,Sheet1!$A$3:$A$109,0),MATCH(Sheet2!G$7,Sheet1!$C$2:$P$2,0))=0,"",INDEX(Sheet1!$C$3:$P$109,MATCH($C12,Sheet1!$A$3:$A$109,0),MATCH(Sheet2!G$7,Sheet1!$C$2:$P$2,0)))</f>
        <v>405</v>
      </c>
      <c r="H12" s="18" t="str">
        <f>IF(INDEX(Sheet1!$C$3:$P$109,MATCH($C12,Sheet1!$A$3:$A$109,0),MATCH(Sheet2!H$7,Sheet1!$C$2:$P$2,0))=0,"",INDEX(Sheet1!$C$3:$P$109,MATCH($C12,Sheet1!$A$3:$A$109,0),MATCH(Sheet2!H$7,Sheet1!$C$2:$P$2,0)))</f>
        <v/>
      </c>
      <c r="I12" s="18">
        <f>IF(INDEX(Sheet1!$C$3:$P$109,MATCH($C12,Sheet1!$A$3:$A$109,0),MATCH(Sheet2!I$7,Sheet1!$C$2:$P$2,0))=0,"",INDEX(Sheet1!$C$3:$P$109,MATCH($C12,Sheet1!$A$3:$A$109,0),MATCH(Sheet2!I$7,Sheet1!$C$2:$P$2,0)))</f>
        <v>810</v>
      </c>
      <c r="J12" s="18">
        <f>IF(INDEX(Sheet1!$C$3:$P$109,MATCH($C12,Sheet1!$A$3:$A$109,0),MATCH(Sheet2!J$7,Sheet1!$C$2:$P$2,0))=0,"",INDEX(Sheet1!$C$3:$P$109,MATCH($C12,Sheet1!$A$3:$A$109,0),MATCH(Sheet2!J$7,Sheet1!$C$2:$P$2,0)))</f>
        <v>105</v>
      </c>
      <c r="K12" s="20">
        <f>IF(INDEX(Sheet1!$C$3:$P$109,MATCH($C12,Sheet1!$A$3:$A$109,0),MATCH(Sheet2!K$7,Sheet1!$C$2:$P$2,0))=0,"",INDEX(Sheet1!$C$3:$P$109,MATCH($C12,Sheet1!$A$3:$A$109,0),MATCH(Sheet2!K$7,Sheet1!$C$2:$P$2,0)))</f>
        <v>48.833333333333329</v>
      </c>
      <c r="L12" s="18">
        <f>IF(INDEX(Sheet1!$C$3:$P$109,MATCH($C12,Sheet1!$A$3:$A$109,0),MATCH(Sheet2!L$7,Sheet1!$C$2:$P$2,0))=0,"",INDEX(Sheet1!$C$3:$P$109,MATCH($C12,Sheet1!$A$3:$A$109,0),MATCH(Sheet2!L$7,Sheet1!$C$2:$P$2,0)))</f>
        <v>57</v>
      </c>
      <c r="M12" s="18">
        <f>IF(INDEX(Sheet1!$C$3:$P$109,MATCH($C12,Sheet1!$A$3:$A$109,0),MATCH(Sheet2!M$7,Sheet1!$C$2:$P$2,0))=0,"",INDEX(Sheet1!$C$3:$P$109,MATCH($C12,Sheet1!$A$3:$A$109,0),MATCH(Sheet2!M$7,Sheet1!$C$2:$P$2,0)))</f>
        <v>22</v>
      </c>
      <c r="N12" s="18" t="str">
        <f>IF(INDEX(Sheet1!$C$3:$P$109,MATCH($C12,Sheet1!$A$3:$A$109,0),MATCH(Sheet2!N$7,Sheet1!$C$2:$P$2,0))=0,"",INDEX(Sheet1!$C$3:$P$109,MATCH($C12,Sheet1!$A$3:$A$109,0),MATCH(Sheet2!N$7,Sheet1!$C$2:$P$2,0)))</f>
        <v/>
      </c>
      <c r="O12" s="18">
        <f>IF(INDEX(Sheet1!$C$3:$P$109,MATCH($C12,Sheet1!$A$3:$A$109,0),MATCH(Sheet2!O$7,Sheet1!$C$2:$P$2,0))=0,"",INDEX(Sheet1!$C$3:$P$109,MATCH($C12,Sheet1!$A$3:$A$109,0),MATCH(Sheet2!O$7,Sheet1!$C$2:$P$2,0)))</f>
        <v>810</v>
      </c>
      <c r="P12" s="18">
        <f>IF(INDEX(Sheet1!$C$3:$P$109,MATCH($C12,Sheet1!$A$3:$A$109,0),MATCH(Sheet2!P$7,Sheet1!$C$2:$P$2,0))=0,"",INDEX(Sheet1!$C$3:$P$109,MATCH($C12,Sheet1!$A$3:$A$109,0),MATCH(Sheet2!P$7,Sheet1!$C$2:$P$2,0)))</f>
        <v>731</v>
      </c>
      <c r="Q12" s="18" t="str">
        <f>IF(INDEX(Sheet1!$C$3:$P$109,MATCH($C12,Sheet1!$A$3:$A$109,0),MATCH(Sheet2!Q$7,Sheet1!$C$2:$P$2,0))=0,"",INDEX(Sheet1!$C$3:$P$109,MATCH($C12,Sheet1!$A$3:$A$109,0),MATCH(Sheet2!Q$7,Sheet1!$C$2:$P$2,0)))</f>
        <v/>
      </c>
    </row>
    <row r="13" spans="2:17" x14ac:dyDescent="0.7">
      <c r="B13">
        <f>IF(MOD(2*(ROWS($A$8:$A13)),10)-2=0,ROW(),"")</f>
        <v>13</v>
      </c>
      <c r="C13" t="str">
        <f>IF(Sheet3!$I15&lt;&gt;"",Sheet3!$I15,"")</f>
        <v/>
      </c>
      <c r="D13" s="18" t="str">
        <f>IF(INDEX(Sheet1!$C$3:$P$109,MATCH($C13,Sheet1!$A$3:$A$109,0),MATCH(Sheet2!D$7,Sheet1!$C$2:$P$2,0))=0,"",INDEX(Sheet1!$C$3:$P$109,MATCH($C13,Sheet1!$A$3:$A$109,0),MATCH(Sheet2!D$7,Sheet1!$C$2:$P$2,0)))</f>
        <v/>
      </c>
      <c r="E13" s="18" t="str">
        <f>IF(INDEX(Sheet1!$C$3:$P$109,MATCH($C13,Sheet1!$A$3:$A$109,0),MATCH(Sheet2!E$7,Sheet1!$C$2:$P$2,0))=0,"",INDEX(Sheet1!$C$3:$P$109,MATCH($C13,Sheet1!$A$3:$A$109,0),MATCH(Sheet2!E$7,Sheet1!$C$2:$P$2,0)))</f>
        <v/>
      </c>
      <c r="F13" s="18" t="str">
        <f>IF(INDEX(Sheet1!$C$3:$P$109,MATCH($C13,Sheet1!$A$3:$A$109,0),MATCH(Sheet2!F$7,Sheet1!$C$2:$P$2,0))=0,"",INDEX(Sheet1!$C$3:$P$109,MATCH($C13,Sheet1!$A$3:$A$109,0),MATCH(Sheet2!F$7,Sheet1!$C$2:$P$2,0)))</f>
        <v/>
      </c>
      <c r="G13" s="18" t="str">
        <f>IF(INDEX(Sheet1!$C$3:$P$109,MATCH($C13,Sheet1!$A$3:$A$109,0),MATCH(Sheet2!G$7,Sheet1!$C$2:$P$2,0))=0,"",INDEX(Sheet1!$C$3:$P$109,MATCH($C13,Sheet1!$A$3:$A$109,0),MATCH(Sheet2!G$7,Sheet1!$C$2:$P$2,0)))</f>
        <v/>
      </c>
      <c r="H13" s="18" t="str">
        <f>IF(INDEX(Sheet1!$C$3:$P$109,MATCH($C13,Sheet1!$A$3:$A$109,0),MATCH(Sheet2!H$7,Sheet1!$C$2:$P$2,0))=0,"",INDEX(Sheet1!$C$3:$P$109,MATCH($C13,Sheet1!$A$3:$A$109,0),MATCH(Sheet2!H$7,Sheet1!$C$2:$P$2,0)))</f>
        <v/>
      </c>
      <c r="I13" s="18" t="str">
        <f>IF(INDEX(Sheet1!$C$3:$P$109,MATCH($C13,Sheet1!$A$3:$A$109,0),MATCH(Sheet2!I$7,Sheet1!$C$2:$P$2,0))=0,"",INDEX(Sheet1!$C$3:$P$109,MATCH($C13,Sheet1!$A$3:$A$109,0),MATCH(Sheet2!I$7,Sheet1!$C$2:$P$2,0)))</f>
        <v/>
      </c>
      <c r="J13" s="18" t="str">
        <f>IF(INDEX(Sheet1!$C$3:$P$109,MATCH($C13,Sheet1!$A$3:$A$109,0),MATCH(Sheet2!J$7,Sheet1!$C$2:$P$2,0))=0,"",INDEX(Sheet1!$C$3:$P$109,MATCH($C13,Sheet1!$A$3:$A$109,0),MATCH(Sheet2!J$7,Sheet1!$C$2:$P$2,0)))</f>
        <v/>
      </c>
      <c r="K13" s="20" t="str">
        <f>IF(INDEX(Sheet1!$C$3:$P$109,MATCH($C13,Sheet1!$A$3:$A$109,0),MATCH(Sheet2!K$7,Sheet1!$C$2:$P$2,0))=0,"",INDEX(Sheet1!$C$3:$P$109,MATCH($C13,Sheet1!$A$3:$A$109,0),MATCH(Sheet2!K$7,Sheet1!$C$2:$P$2,0)))</f>
        <v/>
      </c>
      <c r="L13" s="18" t="str">
        <f>IF(INDEX(Sheet1!$C$3:$P$109,MATCH($C13,Sheet1!$A$3:$A$109,0),MATCH(Sheet2!L$7,Sheet1!$C$2:$P$2,0))=0,"",INDEX(Sheet1!$C$3:$P$109,MATCH($C13,Sheet1!$A$3:$A$109,0),MATCH(Sheet2!L$7,Sheet1!$C$2:$P$2,0)))</f>
        <v/>
      </c>
      <c r="M13" s="18" t="str">
        <f>IF(INDEX(Sheet1!$C$3:$P$109,MATCH($C13,Sheet1!$A$3:$A$109,0),MATCH(Sheet2!M$7,Sheet1!$C$2:$P$2,0))=0,"",INDEX(Sheet1!$C$3:$P$109,MATCH($C13,Sheet1!$A$3:$A$109,0),MATCH(Sheet2!M$7,Sheet1!$C$2:$P$2,0)))</f>
        <v/>
      </c>
      <c r="N13" s="18" t="str">
        <f>IF(INDEX(Sheet1!$C$3:$P$109,MATCH($C13,Sheet1!$A$3:$A$109,0),MATCH(Sheet2!N$7,Sheet1!$C$2:$P$2,0))=0,"",INDEX(Sheet1!$C$3:$P$109,MATCH($C13,Sheet1!$A$3:$A$109,0),MATCH(Sheet2!N$7,Sheet1!$C$2:$P$2,0)))</f>
        <v/>
      </c>
      <c r="O13" s="18" t="str">
        <f>IF(INDEX(Sheet1!$C$3:$P$109,MATCH($C13,Sheet1!$A$3:$A$109,0),MATCH(Sheet2!O$7,Sheet1!$C$2:$P$2,0))=0,"",INDEX(Sheet1!$C$3:$P$109,MATCH($C13,Sheet1!$A$3:$A$109,0),MATCH(Sheet2!O$7,Sheet1!$C$2:$P$2,0)))</f>
        <v/>
      </c>
      <c r="P13" s="18" t="str">
        <f>IF(INDEX(Sheet1!$C$3:$P$109,MATCH($C13,Sheet1!$A$3:$A$109,0),MATCH(Sheet2!P$7,Sheet1!$C$2:$P$2,0))=0,"",INDEX(Sheet1!$C$3:$P$109,MATCH($C13,Sheet1!$A$3:$A$109,0),MATCH(Sheet2!P$7,Sheet1!$C$2:$P$2,0)))</f>
        <v/>
      </c>
      <c r="Q13" s="18" t="str">
        <f>IF(INDEX(Sheet1!$C$3:$P$109,MATCH($C13,Sheet1!$A$3:$A$109,0),MATCH(Sheet2!Q$7,Sheet1!$C$2:$P$2,0))=0,"",INDEX(Sheet1!$C$3:$P$109,MATCH($C13,Sheet1!$A$3:$A$109,0),MATCH(Sheet2!Q$7,Sheet1!$C$2:$P$2,0)))</f>
        <v/>
      </c>
    </row>
    <row r="14" spans="2:17" x14ac:dyDescent="0.7">
      <c r="B14" t="str">
        <f>IF(MOD(2*(ROWS($A$8:$A14)),10)-2=0,ROW(),"")</f>
        <v/>
      </c>
      <c r="C14" t="str">
        <f>IF(Sheet3!$I16&lt;&gt;"",Sheet3!$I16,"")</f>
        <v/>
      </c>
      <c r="D14" s="18" t="str">
        <f>IF(INDEX(Sheet1!$C$3:$P$109,MATCH($C14,Sheet1!$A$3:$A$109,0),MATCH(Sheet2!D$7,Sheet1!$C$2:$P$2,0))=0,"",INDEX(Sheet1!$C$3:$P$109,MATCH($C14,Sheet1!$A$3:$A$109,0),MATCH(Sheet2!D$7,Sheet1!$C$2:$P$2,0)))</f>
        <v/>
      </c>
      <c r="E14" s="18" t="str">
        <f>IF(INDEX(Sheet1!$C$3:$P$109,MATCH($C14,Sheet1!$A$3:$A$109,0),MATCH(Sheet2!E$7,Sheet1!$C$2:$P$2,0))=0,"",INDEX(Sheet1!$C$3:$P$109,MATCH($C14,Sheet1!$A$3:$A$109,0),MATCH(Sheet2!E$7,Sheet1!$C$2:$P$2,0)))</f>
        <v/>
      </c>
      <c r="F14" s="18" t="str">
        <f>IF(INDEX(Sheet1!$C$3:$P$109,MATCH($C14,Sheet1!$A$3:$A$109,0),MATCH(Sheet2!F$7,Sheet1!$C$2:$P$2,0))=0,"",INDEX(Sheet1!$C$3:$P$109,MATCH($C14,Sheet1!$A$3:$A$109,0),MATCH(Sheet2!F$7,Sheet1!$C$2:$P$2,0)))</f>
        <v/>
      </c>
      <c r="G14" s="18" t="str">
        <f>IF(INDEX(Sheet1!$C$3:$P$109,MATCH($C14,Sheet1!$A$3:$A$109,0),MATCH(Sheet2!G$7,Sheet1!$C$2:$P$2,0))=0,"",INDEX(Sheet1!$C$3:$P$109,MATCH($C14,Sheet1!$A$3:$A$109,0),MATCH(Sheet2!G$7,Sheet1!$C$2:$P$2,0)))</f>
        <v/>
      </c>
      <c r="H14" s="18" t="str">
        <f>IF(INDEX(Sheet1!$C$3:$P$109,MATCH($C14,Sheet1!$A$3:$A$109,0),MATCH(Sheet2!H$7,Sheet1!$C$2:$P$2,0))=0,"",INDEX(Sheet1!$C$3:$P$109,MATCH($C14,Sheet1!$A$3:$A$109,0),MATCH(Sheet2!H$7,Sheet1!$C$2:$P$2,0)))</f>
        <v/>
      </c>
      <c r="I14" s="18" t="str">
        <f>IF(INDEX(Sheet1!$C$3:$P$109,MATCH($C14,Sheet1!$A$3:$A$109,0),MATCH(Sheet2!I$7,Sheet1!$C$2:$P$2,0))=0,"",INDEX(Sheet1!$C$3:$P$109,MATCH($C14,Sheet1!$A$3:$A$109,0),MATCH(Sheet2!I$7,Sheet1!$C$2:$P$2,0)))</f>
        <v/>
      </c>
      <c r="J14" s="18" t="str">
        <f>IF(INDEX(Sheet1!$C$3:$P$109,MATCH($C14,Sheet1!$A$3:$A$109,0),MATCH(Sheet2!J$7,Sheet1!$C$2:$P$2,0))=0,"",INDEX(Sheet1!$C$3:$P$109,MATCH($C14,Sheet1!$A$3:$A$109,0),MATCH(Sheet2!J$7,Sheet1!$C$2:$P$2,0)))</f>
        <v/>
      </c>
      <c r="K14" s="20" t="str">
        <f>IF(INDEX(Sheet1!$C$3:$P$109,MATCH($C14,Sheet1!$A$3:$A$109,0),MATCH(Sheet2!K$7,Sheet1!$C$2:$P$2,0))=0,"",INDEX(Sheet1!$C$3:$P$109,MATCH($C14,Sheet1!$A$3:$A$109,0),MATCH(Sheet2!K$7,Sheet1!$C$2:$P$2,0)))</f>
        <v/>
      </c>
      <c r="L14" s="18" t="str">
        <f>IF(INDEX(Sheet1!$C$3:$P$109,MATCH($C14,Sheet1!$A$3:$A$109,0),MATCH(Sheet2!L$7,Sheet1!$C$2:$P$2,0))=0,"",INDEX(Sheet1!$C$3:$P$109,MATCH($C14,Sheet1!$A$3:$A$109,0),MATCH(Sheet2!L$7,Sheet1!$C$2:$P$2,0)))</f>
        <v/>
      </c>
      <c r="M14" s="18" t="str">
        <f>IF(INDEX(Sheet1!$C$3:$P$109,MATCH($C14,Sheet1!$A$3:$A$109,0),MATCH(Sheet2!M$7,Sheet1!$C$2:$P$2,0))=0,"",INDEX(Sheet1!$C$3:$P$109,MATCH($C14,Sheet1!$A$3:$A$109,0),MATCH(Sheet2!M$7,Sheet1!$C$2:$P$2,0)))</f>
        <v/>
      </c>
      <c r="N14" s="18" t="str">
        <f>IF(INDEX(Sheet1!$C$3:$P$109,MATCH($C14,Sheet1!$A$3:$A$109,0),MATCH(Sheet2!N$7,Sheet1!$C$2:$P$2,0))=0,"",INDEX(Sheet1!$C$3:$P$109,MATCH($C14,Sheet1!$A$3:$A$109,0),MATCH(Sheet2!N$7,Sheet1!$C$2:$P$2,0)))</f>
        <v/>
      </c>
      <c r="O14" s="18" t="str">
        <f>IF(INDEX(Sheet1!$C$3:$P$109,MATCH($C14,Sheet1!$A$3:$A$109,0),MATCH(Sheet2!O$7,Sheet1!$C$2:$P$2,0))=0,"",INDEX(Sheet1!$C$3:$P$109,MATCH($C14,Sheet1!$A$3:$A$109,0),MATCH(Sheet2!O$7,Sheet1!$C$2:$P$2,0)))</f>
        <v/>
      </c>
      <c r="P14" s="18" t="str">
        <f>IF(INDEX(Sheet1!$C$3:$P$109,MATCH($C14,Sheet1!$A$3:$A$109,0),MATCH(Sheet2!P$7,Sheet1!$C$2:$P$2,0))=0,"",INDEX(Sheet1!$C$3:$P$109,MATCH($C14,Sheet1!$A$3:$A$109,0),MATCH(Sheet2!P$7,Sheet1!$C$2:$P$2,0)))</f>
        <v/>
      </c>
      <c r="Q14" s="18" t="str">
        <f>IF(INDEX(Sheet1!$C$3:$P$109,MATCH($C14,Sheet1!$A$3:$A$109,0),MATCH(Sheet2!Q$7,Sheet1!$C$2:$P$2,0))=0,"",INDEX(Sheet1!$C$3:$P$109,MATCH($C14,Sheet1!$A$3:$A$109,0),MATCH(Sheet2!Q$7,Sheet1!$C$2:$P$2,0)))</f>
        <v/>
      </c>
    </row>
    <row r="15" spans="2:17" ht="29.25" customHeight="1" x14ac:dyDescent="0.7">
      <c r="B15" t="str">
        <f>IF(MOD(2*(ROWS($A$8:$A15)),10)-2=0,ROW(),"")</f>
        <v/>
      </c>
      <c r="C15" t="str">
        <f>IF(Sheet3!$I17&lt;&gt;"",Sheet3!$I17,"")</f>
        <v/>
      </c>
      <c r="D15" s="18" t="str">
        <f>IF(INDEX(Sheet1!$C$3:$P$109,MATCH($C15,Sheet1!$A$3:$A$109,0),MATCH(Sheet2!D$7,Sheet1!$C$2:$P$2,0))=0,"",INDEX(Sheet1!$C$3:$P$109,MATCH($C15,Sheet1!$A$3:$A$109,0),MATCH(Sheet2!D$7,Sheet1!$C$2:$P$2,0)))</f>
        <v/>
      </c>
      <c r="E15" s="18" t="str">
        <f>IF(INDEX(Sheet1!$C$3:$P$109,MATCH($C15,Sheet1!$A$3:$A$109,0),MATCH(Sheet2!E$7,Sheet1!$C$2:$P$2,0))=0,"",INDEX(Sheet1!$C$3:$P$109,MATCH($C15,Sheet1!$A$3:$A$109,0),MATCH(Sheet2!E$7,Sheet1!$C$2:$P$2,0)))</f>
        <v/>
      </c>
      <c r="F15" s="18" t="str">
        <f>IF(INDEX(Sheet1!$C$3:$P$109,MATCH($C15,Sheet1!$A$3:$A$109,0),MATCH(Sheet2!F$7,Sheet1!$C$2:$P$2,0))=0,"",INDEX(Sheet1!$C$3:$P$109,MATCH($C15,Sheet1!$A$3:$A$109,0),MATCH(Sheet2!F$7,Sheet1!$C$2:$P$2,0)))</f>
        <v/>
      </c>
      <c r="G15" s="18" t="str">
        <f>IF(INDEX(Sheet1!$C$3:$P$109,MATCH($C15,Sheet1!$A$3:$A$109,0),MATCH(Sheet2!G$7,Sheet1!$C$2:$P$2,0))=0,"",INDEX(Sheet1!$C$3:$P$109,MATCH($C15,Sheet1!$A$3:$A$109,0),MATCH(Sheet2!G$7,Sheet1!$C$2:$P$2,0)))</f>
        <v/>
      </c>
      <c r="H15" s="18" t="str">
        <f>IF(INDEX(Sheet1!$C$3:$P$109,MATCH($C15,Sheet1!$A$3:$A$109,0),MATCH(Sheet2!H$7,Sheet1!$C$2:$P$2,0))=0,"",INDEX(Sheet1!$C$3:$P$109,MATCH($C15,Sheet1!$A$3:$A$109,0),MATCH(Sheet2!H$7,Sheet1!$C$2:$P$2,0)))</f>
        <v/>
      </c>
      <c r="I15" s="18" t="str">
        <f>IF(INDEX(Sheet1!$C$3:$P$109,MATCH($C15,Sheet1!$A$3:$A$109,0),MATCH(Sheet2!I$7,Sheet1!$C$2:$P$2,0))=0,"",INDEX(Sheet1!$C$3:$P$109,MATCH($C15,Sheet1!$A$3:$A$109,0),MATCH(Sheet2!I$7,Sheet1!$C$2:$P$2,0)))</f>
        <v/>
      </c>
      <c r="J15" s="18" t="str">
        <f>IF(INDEX(Sheet1!$C$3:$P$109,MATCH($C15,Sheet1!$A$3:$A$109,0),MATCH(Sheet2!J$7,Sheet1!$C$2:$P$2,0))=0,"",INDEX(Sheet1!$C$3:$P$109,MATCH($C15,Sheet1!$A$3:$A$109,0),MATCH(Sheet2!J$7,Sheet1!$C$2:$P$2,0)))</f>
        <v/>
      </c>
      <c r="K15" s="20" t="str">
        <f>IF(INDEX(Sheet1!$C$3:$P$109,MATCH($C15,Sheet1!$A$3:$A$109,0),MATCH(Sheet2!K$7,Sheet1!$C$2:$P$2,0))=0,"",INDEX(Sheet1!$C$3:$P$109,MATCH($C15,Sheet1!$A$3:$A$109,0),MATCH(Sheet2!K$7,Sheet1!$C$2:$P$2,0)))</f>
        <v/>
      </c>
      <c r="L15" s="18" t="str">
        <f>IF(INDEX(Sheet1!$C$3:$P$109,MATCH($C15,Sheet1!$A$3:$A$109,0),MATCH(Sheet2!L$7,Sheet1!$C$2:$P$2,0))=0,"",INDEX(Sheet1!$C$3:$P$109,MATCH($C15,Sheet1!$A$3:$A$109,0),MATCH(Sheet2!L$7,Sheet1!$C$2:$P$2,0)))</f>
        <v/>
      </c>
      <c r="M15" s="18" t="str">
        <f>IF(INDEX(Sheet1!$C$3:$P$109,MATCH($C15,Sheet1!$A$3:$A$109,0),MATCH(Sheet2!M$7,Sheet1!$C$2:$P$2,0))=0,"",INDEX(Sheet1!$C$3:$P$109,MATCH($C15,Sheet1!$A$3:$A$109,0),MATCH(Sheet2!M$7,Sheet1!$C$2:$P$2,0)))</f>
        <v/>
      </c>
      <c r="N15" s="18" t="str">
        <f>IF(INDEX(Sheet1!$C$3:$P$109,MATCH($C15,Sheet1!$A$3:$A$109,0),MATCH(Sheet2!N$7,Sheet1!$C$2:$P$2,0))=0,"",INDEX(Sheet1!$C$3:$P$109,MATCH($C15,Sheet1!$A$3:$A$109,0),MATCH(Sheet2!N$7,Sheet1!$C$2:$P$2,0)))</f>
        <v/>
      </c>
      <c r="O15" s="18" t="str">
        <f>IF(INDEX(Sheet1!$C$3:$P$109,MATCH($C15,Sheet1!$A$3:$A$109,0),MATCH(Sheet2!O$7,Sheet1!$C$2:$P$2,0))=0,"",INDEX(Sheet1!$C$3:$P$109,MATCH($C15,Sheet1!$A$3:$A$109,0),MATCH(Sheet2!O$7,Sheet1!$C$2:$P$2,0)))</f>
        <v/>
      </c>
      <c r="P15" s="18" t="str">
        <f>IF(INDEX(Sheet1!$C$3:$P$109,MATCH($C15,Sheet1!$A$3:$A$109,0),MATCH(Sheet2!P$7,Sheet1!$C$2:$P$2,0))=0,"",INDEX(Sheet1!$C$3:$P$109,MATCH($C15,Sheet1!$A$3:$A$109,0),MATCH(Sheet2!P$7,Sheet1!$C$2:$P$2,0)))</f>
        <v/>
      </c>
      <c r="Q15" s="18" t="str">
        <f>IF(INDEX(Sheet1!$C$3:$P$109,MATCH($C15,Sheet1!$A$3:$A$109,0),MATCH(Sheet2!Q$7,Sheet1!$C$2:$P$2,0))=0,"",INDEX(Sheet1!$C$3:$P$109,MATCH($C15,Sheet1!$A$3:$A$109,0),MATCH(Sheet2!Q$7,Sheet1!$C$2:$P$2,0)))</f>
        <v/>
      </c>
    </row>
    <row r="16" spans="2:17" x14ac:dyDescent="0.7">
      <c r="B16" t="str">
        <f>IF(MOD(2*(ROWS($A$8:$A16)),10)-2=0,ROW(),"")</f>
        <v/>
      </c>
      <c r="C16">
        <f>IF(Sheet3!$I19&lt;&gt;"",Sheet3!$I19,"")</f>
        <v>3</v>
      </c>
      <c r="D16" s="18">
        <f>IF(INDEX(Sheet1!$C$3:$P$109,MATCH($C16,Sheet1!$A$3:$A$109,0),MATCH(Sheet2!D$7,Sheet1!$C$2:$P$2,0))=0,"",INDEX(Sheet1!$C$3:$P$109,MATCH($C16,Sheet1!$A$3:$A$109,0),MATCH(Sheet2!D$7,Sheet1!$C$2:$P$2,0)))</f>
        <v>103</v>
      </c>
      <c r="E16" s="18" t="str">
        <f>IF(INDEX(Sheet1!$C$3:$P$109,MATCH($C16,Sheet1!$A$3:$A$109,0),MATCH(Sheet2!E$7,Sheet1!$C$2:$P$2,0))=0,"",INDEX(Sheet1!$C$3:$P$109,MATCH($C16,Sheet1!$A$3:$A$109,0),MATCH(Sheet2!E$7,Sheet1!$C$2:$P$2,0)))</f>
        <v>حسونة سيد عبد الغني</v>
      </c>
      <c r="F16" s="18">
        <f>IF(INDEX(Sheet1!$C$3:$P$109,MATCH($C16,Sheet1!$A$3:$A$109,0),MATCH(Sheet2!F$7,Sheet1!$C$2:$P$2,0))=0,"",INDEX(Sheet1!$C$3:$P$109,MATCH($C16,Sheet1!$A$3:$A$109,0),MATCH(Sheet2!F$7,Sheet1!$C$2:$P$2,0)))</f>
        <v>325</v>
      </c>
      <c r="G16" s="18">
        <f>IF(INDEX(Sheet1!$C$3:$P$109,MATCH($C16,Sheet1!$A$3:$A$109,0),MATCH(Sheet2!G$7,Sheet1!$C$2:$P$2,0))=0,"",INDEX(Sheet1!$C$3:$P$109,MATCH($C16,Sheet1!$A$3:$A$109,0),MATCH(Sheet2!G$7,Sheet1!$C$2:$P$2,0)))</f>
        <v>325</v>
      </c>
      <c r="H16" s="18">
        <f>IF(INDEX(Sheet1!$C$3:$P$109,MATCH($C16,Sheet1!$A$3:$A$109,0),MATCH(Sheet2!H$7,Sheet1!$C$2:$P$2,0))=0,"",INDEX(Sheet1!$C$3:$P$109,MATCH($C16,Sheet1!$A$3:$A$109,0),MATCH(Sheet2!H$7,Sheet1!$C$2:$P$2,0)))</f>
        <v>50</v>
      </c>
      <c r="I16" s="18">
        <f>IF(INDEX(Sheet1!$C$3:$P$109,MATCH($C16,Sheet1!$A$3:$A$109,0),MATCH(Sheet2!I$7,Sheet1!$C$2:$P$2,0))=0,"",INDEX(Sheet1!$C$3:$P$109,MATCH($C16,Sheet1!$A$3:$A$109,0),MATCH(Sheet2!I$7,Sheet1!$C$2:$P$2,0)))</f>
        <v>700</v>
      </c>
      <c r="J16" s="18">
        <f>IF(INDEX(Sheet1!$C$3:$P$109,MATCH($C16,Sheet1!$A$3:$A$109,0),MATCH(Sheet2!J$7,Sheet1!$C$2:$P$2,0))=0,"",INDEX(Sheet1!$C$3:$P$109,MATCH($C16,Sheet1!$A$3:$A$109,0),MATCH(Sheet2!J$7,Sheet1!$C$2:$P$2,0)))</f>
        <v>85</v>
      </c>
      <c r="K16" s="20">
        <f>IF(INDEX(Sheet1!$C$3:$P$109,MATCH($C16,Sheet1!$A$3:$A$109,0),MATCH(Sheet2!K$7,Sheet1!$C$2:$P$2,0))=0,"",INDEX(Sheet1!$C$3:$P$109,MATCH($C16,Sheet1!$A$3:$A$109,0),MATCH(Sheet2!K$7,Sheet1!$C$2:$P$2,0)))</f>
        <v>48.833333333333329</v>
      </c>
      <c r="L16" s="18">
        <f>IF(INDEX(Sheet1!$C$3:$P$109,MATCH($C16,Sheet1!$A$3:$A$109,0),MATCH(Sheet2!L$7,Sheet1!$C$2:$P$2,0))=0,"",INDEX(Sheet1!$C$3:$P$109,MATCH($C16,Sheet1!$A$3:$A$109,0),MATCH(Sheet2!L$7,Sheet1!$C$2:$P$2,0)))</f>
        <v>46</v>
      </c>
      <c r="M16" s="18">
        <f>IF(INDEX(Sheet1!$C$3:$P$109,MATCH($C16,Sheet1!$A$3:$A$109,0),MATCH(Sheet2!M$7,Sheet1!$C$2:$P$2,0))=0,"",INDEX(Sheet1!$C$3:$P$109,MATCH($C16,Sheet1!$A$3:$A$109,0),MATCH(Sheet2!M$7,Sheet1!$C$2:$P$2,0)))</f>
        <v>22</v>
      </c>
      <c r="N16" s="18" t="str">
        <f>IF(INDEX(Sheet1!$C$3:$P$109,MATCH($C16,Sheet1!$A$3:$A$109,0),MATCH(Sheet2!N$7,Sheet1!$C$2:$P$2,0))=0,"",INDEX(Sheet1!$C$3:$P$109,MATCH($C16,Sheet1!$A$3:$A$109,0),MATCH(Sheet2!N$7,Sheet1!$C$2:$P$2,0)))</f>
        <v/>
      </c>
      <c r="O16" s="18">
        <f>IF(INDEX(Sheet1!$C$3:$P$109,MATCH($C16,Sheet1!$A$3:$A$109,0),MATCH(Sheet2!O$7,Sheet1!$C$2:$P$2,0))=0,"",INDEX(Sheet1!$C$3:$P$109,MATCH($C16,Sheet1!$A$3:$A$109,0),MATCH(Sheet2!O$7,Sheet1!$C$2:$P$2,0)))</f>
        <v>700</v>
      </c>
      <c r="P16" s="18">
        <f>IF(INDEX(Sheet1!$C$3:$P$109,MATCH($C16,Sheet1!$A$3:$A$109,0),MATCH(Sheet2!P$7,Sheet1!$C$2:$P$2,0))=0,"",INDEX(Sheet1!$C$3:$P$109,MATCH($C16,Sheet1!$A$3:$A$109,0),MATCH(Sheet2!P$7,Sheet1!$C$2:$P$2,0)))</f>
        <v>632</v>
      </c>
      <c r="Q16" s="18" t="str">
        <f>IF(INDEX(Sheet1!$C$3:$P$109,MATCH($C16,Sheet1!$A$3:$A$109,0),MATCH(Sheet2!Q$7,Sheet1!$C$2:$P$2,0))=0,"",INDEX(Sheet1!$C$3:$P$109,MATCH($C16,Sheet1!$A$3:$A$109,0),MATCH(Sheet2!Q$7,Sheet1!$C$2:$P$2,0)))</f>
        <v/>
      </c>
    </row>
    <row r="17" spans="2:17" x14ac:dyDescent="0.7">
      <c r="B17" t="str">
        <f>IF(MOD(2*(ROWS($A$8:$A17)),10)-2=0,ROW(),"")</f>
        <v/>
      </c>
      <c r="C17" t="str">
        <f>IF(Sheet3!$I20&lt;&gt;"",Sheet3!$I20,"")</f>
        <v/>
      </c>
      <c r="D17" s="18" t="str">
        <f>IF(INDEX(Sheet1!$C$3:$P$109,MATCH($C17,Sheet1!$A$3:$A$109,0),MATCH(Sheet2!D$7,Sheet1!$C$2:$P$2,0))=0,"",INDEX(Sheet1!$C$3:$P$109,MATCH($C17,Sheet1!$A$3:$A$109,0),MATCH(Sheet2!D$7,Sheet1!$C$2:$P$2,0)))</f>
        <v/>
      </c>
      <c r="E17" s="18" t="str">
        <f>IF(INDEX(Sheet1!$C$3:$P$109,MATCH($C17,Sheet1!$A$3:$A$109,0),MATCH(Sheet2!E$7,Sheet1!$C$2:$P$2,0))=0,"",INDEX(Sheet1!$C$3:$P$109,MATCH($C17,Sheet1!$A$3:$A$109,0),MATCH(Sheet2!E$7,Sheet1!$C$2:$P$2,0)))</f>
        <v/>
      </c>
      <c r="F17" s="18" t="str">
        <f>IF(INDEX(Sheet1!$C$3:$P$109,MATCH($C17,Sheet1!$A$3:$A$109,0),MATCH(Sheet2!F$7,Sheet1!$C$2:$P$2,0))=0,"",INDEX(Sheet1!$C$3:$P$109,MATCH($C17,Sheet1!$A$3:$A$109,0),MATCH(Sheet2!F$7,Sheet1!$C$2:$P$2,0)))</f>
        <v/>
      </c>
      <c r="G17" s="18" t="str">
        <f>IF(INDEX(Sheet1!$C$3:$P$109,MATCH($C17,Sheet1!$A$3:$A$109,0),MATCH(Sheet2!G$7,Sheet1!$C$2:$P$2,0))=0,"",INDEX(Sheet1!$C$3:$P$109,MATCH($C17,Sheet1!$A$3:$A$109,0),MATCH(Sheet2!G$7,Sheet1!$C$2:$P$2,0)))</f>
        <v/>
      </c>
      <c r="H17" s="18" t="str">
        <f>IF(INDEX(Sheet1!$C$3:$P$109,MATCH($C17,Sheet1!$A$3:$A$109,0),MATCH(Sheet2!H$7,Sheet1!$C$2:$P$2,0))=0,"",INDEX(Sheet1!$C$3:$P$109,MATCH($C17,Sheet1!$A$3:$A$109,0),MATCH(Sheet2!H$7,Sheet1!$C$2:$P$2,0)))</f>
        <v/>
      </c>
      <c r="I17" s="18" t="str">
        <f>IF(INDEX(Sheet1!$C$3:$P$109,MATCH($C17,Sheet1!$A$3:$A$109,0),MATCH(Sheet2!I$7,Sheet1!$C$2:$P$2,0))=0,"",INDEX(Sheet1!$C$3:$P$109,MATCH($C17,Sheet1!$A$3:$A$109,0),MATCH(Sheet2!I$7,Sheet1!$C$2:$P$2,0)))</f>
        <v/>
      </c>
      <c r="J17" s="18" t="str">
        <f>IF(INDEX(Sheet1!$C$3:$P$109,MATCH($C17,Sheet1!$A$3:$A$109,0),MATCH(Sheet2!J$7,Sheet1!$C$2:$P$2,0))=0,"",INDEX(Sheet1!$C$3:$P$109,MATCH($C17,Sheet1!$A$3:$A$109,0),MATCH(Sheet2!J$7,Sheet1!$C$2:$P$2,0)))</f>
        <v/>
      </c>
      <c r="K17" s="20" t="str">
        <f>IF(INDEX(Sheet1!$C$3:$P$109,MATCH($C17,Sheet1!$A$3:$A$109,0),MATCH(Sheet2!K$7,Sheet1!$C$2:$P$2,0))=0,"",INDEX(Sheet1!$C$3:$P$109,MATCH($C17,Sheet1!$A$3:$A$109,0),MATCH(Sheet2!K$7,Sheet1!$C$2:$P$2,0)))</f>
        <v/>
      </c>
      <c r="L17" s="18" t="str">
        <f>IF(INDEX(Sheet1!$C$3:$P$109,MATCH($C17,Sheet1!$A$3:$A$109,0),MATCH(Sheet2!L$7,Sheet1!$C$2:$P$2,0))=0,"",INDEX(Sheet1!$C$3:$P$109,MATCH($C17,Sheet1!$A$3:$A$109,0),MATCH(Sheet2!L$7,Sheet1!$C$2:$P$2,0)))</f>
        <v/>
      </c>
      <c r="M17" s="18" t="str">
        <f>IF(INDEX(Sheet1!$C$3:$P$109,MATCH($C17,Sheet1!$A$3:$A$109,0),MATCH(Sheet2!M$7,Sheet1!$C$2:$P$2,0))=0,"",INDEX(Sheet1!$C$3:$P$109,MATCH($C17,Sheet1!$A$3:$A$109,0),MATCH(Sheet2!M$7,Sheet1!$C$2:$P$2,0)))</f>
        <v/>
      </c>
      <c r="N17" s="18" t="str">
        <f>IF(INDEX(Sheet1!$C$3:$P$109,MATCH($C17,Sheet1!$A$3:$A$109,0),MATCH(Sheet2!N$7,Sheet1!$C$2:$P$2,0))=0,"",INDEX(Sheet1!$C$3:$P$109,MATCH($C17,Sheet1!$A$3:$A$109,0),MATCH(Sheet2!N$7,Sheet1!$C$2:$P$2,0)))</f>
        <v/>
      </c>
      <c r="O17" s="18" t="str">
        <f>IF(INDEX(Sheet1!$C$3:$P$109,MATCH($C17,Sheet1!$A$3:$A$109,0),MATCH(Sheet2!O$7,Sheet1!$C$2:$P$2,0))=0,"",INDEX(Sheet1!$C$3:$P$109,MATCH($C17,Sheet1!$A$3:$A$109,0),MATCH(Sheet2!O$7,Sheet1!$C$2:$P$2,0)))</f>
        <v/>
      </c>
      <c r="P17" s="18" t="str">
        <f>IF(INDEX(Sheet1!$C$3:$P$109,MATCH($C17,Sheet1!$A$3:$A$109,0),MATCH(Sheet2!P$7,Sheet1!$C$2:$P$2,0))=0,"",INDEX(Sheet1!$C$3:$P$109,MATCH($C17,Sheet1!$A$3:$A$109,0),MATCH(Sheet2!P$7,Sheet1!$C$2:$P$2,0)))</f>
        <v/>
      </c>
      <c r="Q17" s="18" t="str">
        <f>IF(INDEX(Sheet1!$C$3:$P$109,MATCH($C17,Sheet1!$A$3:$A$109,0),MATCH(Sheet2!Q$7,Sheet1!$C$2:$P$2,0))=0,"",INDEX(Sheet1!$C$3:$P$109,MATCH($C17,Sheet1!$A$3:$A$109,0),MATCH(Sheet2!Q$7,Sheet1!$C$2:$P$2,0)))</f>
        <v/>
      </c>
    </row>
    <row r="18" spans="2:17" x14ac:dyDescent="0.7">
      <c r="B18">
        <f>IF(MOD(2*(ROWS($A$8:$A18)),10)-2=0,ROW(),"")</f>
        <v>18</v>
      </c>
      <c r="C18" t="str">
        <f>IF(Sheet3!$I21&lt;&gt;"",Sheet3!$I21,"")</f>
        <v/>
      </c>
      <c r="D18" s="18" t="str">
        <f>IF(INDEX(Sheet1!$C$3:$P$109,MATCH($C18,Sheet1!$A$3:$A$109,0),MATCH(Sheet2!D$7,Sheet1!$C$2:$P$2,0))=0,"",INDEX(Sheet1!$C$3:$P$109,MATCH($C18,Sheet1!$A$3:$A$109,0),MATCH(Sheet2!D$7,Sheet1!$C$2:$P$2,0)))</f>
        <v/>
      </c>
      <c r="E18" s="18" t="str">
        <f>IF(INDEX(Sheet1!$C$3:$P$109,MATCH($C18,Sheet1!$A$3:$A$109,0),MATCH(Sheet2!E$7,Sheet1!$C$2:$P$2,0))=0,"",INDEX(Sheet1!$C$3:$P$109,MATCH($C18,Sheet1!$A$3:$A$109,0),MATCH(Sheet2!E$7,Sheet1!$C$2:$P$2,0)))</f>
        <v/>
      </c>
      <c r="F18" s="18" t="str">
        <f>IF(INDEX(Sheet1!$C$3:$P$109,MATCH($C18,Sheet1!$A$3:$A$109,0),MATCH(Sheet2!F$7,Sheet1!$C$2:$P$2,0))=0,"",INDEX(Sheet1!$C$3:$P$109,MATCH($C18,Sheet1!$A$3:$A$109,0),MATCH(Sheet2!F$7,Sheet1!$C$2:$P$2,0)))</f>
        <v/>
      </c>
      <c r="G18" s="18" t="str">
        <f>IF(INDEX(Sheet1!$C$3:$P$109,MATCH($C18,Sheet1!$A$3:$A$109,0),MATCH(Sheet2!G$7,Sheet1!$C$2:$P$2,0))=0,"",INDEX(Sheet1!$C$3:$P$109,MATCH($C18,Sheet1!$A$3:$A$109,0),MATCH(Sheet2!G$7,Sheet1!$C$2:$P$2,0)))</f>
        <v/>
      </c>
      <c r="H18" s="18" t="str">
        <f>IF(INDEX(Sheet1!$C$3:$P$109,MATCH($C18,Sheet1!$A$3:$A$109,0),MATCH(Sheet2!H$7,Sheet1!$C$2:$P$2,0))=0,"",INDEX(Sheet1!$C$3:$P$109,MATCH($C18,Sheet1!$A$3:$A$109,0),MATCH(Sheet2!H$7,Sheet1!$C$2:$P$2,0)))</f>
        <v/>
      </c>
      <c r="I18" s="18" t="str">
        <f>IF(INDEX(Sheet1!$C$3:$P$109,MATCH($C18,Sheet1!$A$3:$A$109,0),MATCH(Sheet2!I$7,Sheet1!$C$2:$P$2,0))=0,"",INDEX(Sheet1!$C$3:$P$109,MATCH($C18,Sheet1!$A$3:$A$109,0),MATCH(Sheet2!I$7,Sheet1!$C$2:$P$2,0)))</f>
        <v/>
      </c>
      <c r="J18" s="18" t="str">
        <f>IF(INDEX(Sheet1!$C$3:$P$109,MATCH($C18,Sheet1!$A$3:$A$109,0),MATCH(Sheet2!J$7,Sheet1!$C$2:$P$2,0))=0,"",INDEX(Sheet1!$C$3:$P$109,MATCH($C18,Sheet1!$A$3:$A$109,0),MATCH(Sheet2!J$7,Sheet1!$C$2:$P$2,0)))</f>
        <v/>
      </c>
      <c r="K18" s="20" t="str">
        <f>IF(INDEX(Sheet1!$C$3:$P$109,MATCH($C18,Sheet1!$A$3:$A$109,0),MATCH(Sheet2!K$7,Sheet1!$C$2:$P$2,0))=0,"",INDEX(Sheet1!$C$3:$P$109,MATCH($C18,Sheet1!$A$3:$A$109,0),MATCH(Sheet2!K$7,Sheet1!$C$2:$P$2,0)))</f>
        <v/>
      </c>
      <c r="L18" s="18" t="str">
        <f>IF(INDEX(Sheet1!$C$3:$P$109,MATCH($C18,Sheet1!$A$3:$A$109,0),MATCH(Sheet2!L$7,Sheet1!$C$2:$P$2,0))=0,"",INDEX(Sheet1!$C$3:$P$109,MATCH($C18,Sheet1!$A$3:$A$109,0),MATCH(Sheet2!L$7,Sheet1!$C$2:$P$2,0)))</f>
        <v/>
      </c>
      <c r="M18" s="18" t="str">
        <f>IF(INDEX(Sheet1!$C$3:$P$109,MATCH($C18,Sheet1!$A$3:$A$109,0),MATCH(Sheet2!M$7,Sheet1!$C$2:$P$2,0))=0,"",INDEX(Sheet1!$C$3:$P$109,MATCH($C18,Sheet1!$A$3:$A$109,0),MATCH(Sheet2!M$7,Sheet1!$C$2:$P$2,0)))</f>
        <v/>
      </c>
      <c r="N18" s="18" t="str">
        <f>IF(INDEX(Sheet1!$C$3:$P$109,MATCH($C18,Sheet1!$A$3:$A$109,0),MATCH(Sheet2!N$7,Sheet1!$C$2:$P$2,0))=0,"",INDEX(Sheet1!$C$3:$P$109,MATCH($C18,Sheet1!$A$3:$A$109,0),MATCH(Sheet2!N$7,Sheet1!$C$2:$P$2,0)))</f>
        <v/>
      </c>
      <c r="O18" s="18" t="str">
        <f>IF(INDEX(Sheet1!$C$3:$P$109,MATCH($C18,Sheet1!$A$3:$A$109,0),MATCH(Sheet2!O$7,Sheet1!$C$2:$P$2,0))=0,"",INDEX(Sheet1!$C$3:$P$109,MATCH($C18,Sheet1!$A$3:$A$109,0),MATCH(Sheet2!O$7,Sheet1!$C$2:$P$2,0)))</f>
        <v/>
      </c>
      <c r="P18" s="18" t="str">
        <f>IF(INDEX(Sheet1!$C$3:$P$109,MATCH($C18,Sheet1!$A$3:$A$109,0),MATCH(Sheet2!P$7,Sheet1!$C$2:$P$2,0))=0,"",INDEX(Sheet1!$C$3:$P$109,MATCH($C18,Sheet1!$A$3:$A$109,0),MATCH(Sheet2!P$7,Sheet1!$C$2:$P$2,0)))</f>
        <v/>
      </c>
      <c r="Q18" s="18" t="str">
        <f>IF(INDEX(Sheet1!$C$3:$P$109,MATCH($C18,Sheet1!$A$3:$A$109,0),MATCH(Sheet2!Q$7,Sheet1!$C$2:$P$2,0))=0,"",INDEX(Sheet1!$C$3:$P$109,MATCH($C18,Sheet1!$A$3:$A$109,0),MATCH(Sheet2!Q$7,Sheet1!$C$2:$P$2,0)))</f>
        <v/>
      </c>
    </row>
    <row r="19" spans="2:17" ht="29.25" customHeight="1" x14ac:dyDescent="0.7">
      <c r="B19" t="str">
        <f>IF(MOD(2*(ROWS($A$8:$A19)),10)-2=0,ROW(),"")</f>
        <v/>
      </c>
      <c r="C19" t="str">
        <f>IF(Sheet3!$I22&lt;&gt;"",Sheet3!$I22,"")</f>
        <v/>
      </c>
      <c r="D19" s="18" t="str">
        <f>IF(INDEX(Sheet1!$C$3:$P$109,MATCH($C19,Sheet1!$A$3:$A$109,0),MATCH(Sheet2!D$7,Sheet1!$C$2:$P$2,0))=0,"",INDEX(Sheet1!$C$3:$P$109,MATCH($C19,Sheet1!$A$3:$A$109,0),MATCH(Sheet2!D$7,Sheet1!$C$2:$P$2,0)))</f>
        <v/>
      </c>
      <c r="E19" s="18" t="str">
        <f>IF(INDEX(Sheet1!$C$3:$P$109,MATCH($C19,Sheet1!$A$3:$A$109,0),MATCH(Sheet2!E$7,Sheet1!$C$2:$P$2,0))=0,"",INDEX(Sheet1!$C$3:$P$109,MATCH($C19,Sheet1!$A$3:$A$109,0),MATCH(Sheet2!E$7,Sheet1!$C$2:$P$2,0)))</f>
        <v/>
      </c>
      <c r="F19" s="18" t="str">
        <f>IF(INDEX(Sheet1!$C$3:$P$109,MATCH($C19,Sheet1!$A$3:$A$109,0),MATCH(Sheet2!F$7,Sheet1!$C$2:$P$2,0))=0,"",INDEX(Sheet1!$C$3:$P$109,MATCH($C19,Sheet1!$A$3:$A$109,0),MATCH(Sheet2!F$7,Sheet1!$C$2:$P$2,0)))</f>
        <v/>
      </c>
      <c r="G19" s="18" t="str">
        <f>IF(INDEX(Sheet1!$C$3:$P$109,MATCH($C19,Sheet1!$A$3:$A$109,0),MATCH(Sheet2!G$7,Sheet1!$C$2:$P$2,0))=0,"",INDEX(Sheet1!$C$3:$P$109,MATCH($C19,Sheet1!$A$3:$A$109,0),MATCH(Sheet2!G$7,Sheet1!$C$2:$P$2,0)))</f>
        <v/>
      </c>
      <c r="H19" s="18" t="str">
        <f>IF(INDEX(Sheet1!$C$3:$P$109,MATCH($C19,Sheet1!$A$3:$A$109,0),MATCH(Sheet2!H$7,Sheet1!$C$2:$P$2,0))=0,"",INDEX(Sheet1!$C$3:$P$109,MATCH($C19,Sheet1!$A$3:$A$109,0),MATCH(Sheet2!H$7,Sheet1!$C$2:$P$2,0)))</f>
        <v/>
      </c>
      <c r="I19" s="18" t="str">
        <f>IF(INDEX(Sheet1!$C$3:$P$109,MATCH($C19,Sheet1!$A$3:$A$109,0),MATCH(Sheet2!I$7,Sheet1!$C$2:$P$2,0))=0,"",INDEX(Sheet1!$C$3:$P$109,MATCH($C19,Sheet1!$A$3:$A$109,0),MATCH(Sheet2!I$7,Sheet1!$C$2:$P$2,0)))</f>
        <v/>
      </c>
      <c r="J19" s="18" t="str">
        <f>IF(INDEX(Sheet1!$C$3:$P$109,MATCH($C19,Sheet1!$A$3:$A$109,0),MATCH(Sheet2!J$7,Sheet1!$C$2:$P$2,0))=0,"",INDEX(Sheet1!$C$3:$P$109,MATCH($C19,Sheet1!$A$3:$A$109,0),MATCH(Sheet2!J$7,Sheet1!$C$2:$P$2,0)))</f>
        <v/>
      </c>
      <c r="K19" s="20" t="str">
        <f>IF(INDEX(Sheet1!$C$3:$P$109,MATCH($C19,Sheet1!$A$3:$A$109,0),MATCH(Sheet2!K$7,Sheet1!$C$2:$P$2,0))=0,"",INDEX(Sheet1!$C$3:$P$109,MATCH($C19,Sheet1!$A$3:$A$109,0),MATCH(Sheet2!K$7,Sheet1!$C$2:$P$2,0)))</f>
        <v/>
      </c>
      <c r="L19" s="18" t="str">
        <f>IF(INDEX(Sheet1!$C$3:$P$109,MATCH($C19,Sheet1!$A$3:$A$109,0),MATCH(Sheet2!L$7,Sheet1!$C$2:$P$2,0))=0,"",INDEX(Sheet1!$C$3:$P$109,MATCH($C19,Sheet1!$A$3:$A$109,0),MATCH(Sheet2!L$7,Sheet1!$C$2:$P$2,0)))</f>
        <v/>
      </c>
      <c r="M19" s="18" t="str">
        <f>IF(INDEX(Sheet1!$C$3:$P$109,MATCH($C19,Sheet1!$A$3:$A$109,0),MATCH(Sheet2!M$7,Sheet1!$C$2:$P$2,0))=0,"",INDEX(Sheet1!$C$3:$P$109,MATCH($C19,Sheet1!$A$3:$A$109,0),MATCH(Sheet2!M$7,Sheet1!$C$2:$P$2,0)))</f>
        <v/>
      </c>
      <c r="N19" s="18" t="str">
        <f>IF(INDEX(Sheet1!$C$3:$P$109,MATCH($C19,Sheet1!$A$3:$A$109,0),MATCH(Sheet2!N$7,Sheet1!$C$2:$P$2,0))=0,"",INDEX(Sheet1!$C$3:$P$109,MATCH($C19,Sheet1!$A$3:$A$109,0),MATCH(Sheet2!N$7,Sheet1!$C$2:$P$2,0)))</f>
        <v/>
      </c>
      <c r="O19" s="18" t="str">
        <f>IF(INDEX(Sheet1!$C$3:$P$109,MATCH($C19,Sheet1!$A$3:$A$109,0),MATCH(Sheet2!O$7,Sheet1!$C$2:$P$2,0))=0,"",INDEX(Sheet1!$C$3:$P$109,MATCH($C19,Sheet1!$A$3:$A$109,0),MATCH(Sheet2!O$7,Sheet1!$C$2:$P$2,0)))</f>
        <v/>
      </c>
      <c r="P19" s="18" t="str">
        <f>IF(INDEX(Sheet1!$C$3:$P$109,MATCH($C19,Sheet1!$A$3:$A$109,0),MATCH(Sheet2!P$7,Sheet1!$C$2:$P$2,0))=0,"",INDEX(Sheet1!$C$3:$P$109,MATCH($C19,Sheet1!$A$3:$A$109,0),MATCH(Sheet2!P$7,Sheet1!$C$2:$P$2,0)))</f>
        <v/>
      </c>
      <c r="Q19" s="18" t="str">
        <f>IF(INDEX(Sheet1!$C$3:$P$109,MATCH($C19,Sheet1!$A$3:$A$109,0),MATCH(Sheet2!Q$7,Sheet1!$C$2:$P$2,0))=0,"",INDEX(Sheet1!$C$3:$P$109,MATCH($C19,Sheet1!$A$3:$A$109,0),MATCH(Sheet2!Q$7,Sheet1!$C$2:$P$2,0)))</f>
        <v/>
      </c>
    </row>
    <row r="20" spans="2:17" x14ac:dyDescent="0.7">
      <c r="B20" t="str">
        <f>IF(MOD(2*(ROWS($A$8:$A20)),10)-2=0,ROW(),"")</f>
        <v/>
      </c>
      <c r="C20">
        <f>IF(Sheet3!$I24&lt;&gt;"",Sheet3!$I24,"")</f>
        <v>4</v>
      </c>
      <c r="D20" s="18">
        <f>IF(INDEX(Sheet1!$C$3:$P$109,MATCH($C20,Sheet1!$A$3:$A$109,0),MATCH(Sheet2!D$7,Sheet1!$C$2:$P$2,0))=0,"",INDEX(Sheet1!$C$3:$P$109,MATCH($C20,Sheet1!$A$3:$A$109,0),MATCH(Sheet2!D$7,Sheet1!$C$2:$P$2,0)))</f>
        <v>104</v>
      </c>
      <c r="E20" s="18" t="str">
        <f>IF(INDEX(Sheet1!$C$3:$P$109,MATCH($C20,Sheet1!$A$3:$A$109,0),MATCH(Sheet2!E$7,Sheet1!$C$2:$P$2,0))=0,"",INDEX(Sheet1!$C$3:$P$109,MATCH($C20,Sheet1!$A$3:$A$109,0),MATCH(Sheet2!E$7,Sheet1!$C$2:$P$2,0)))</f>
        <v>حمادة زيدان هاشم عبد العال</v>
      </c>
      <c r="F20" s="18">
        <f>IF(INDEX(Sheet1!$C$3:$P$109,MATCH($C20,Sheet1!$A$3:$A$109,0),MATCH(Sheet2!F$7,Sheet1!$C$2:$P$2,0))=0,"",INDEX(Sheet1!$C$3:$P$109,MATCH($C20,Sheet1!$A$3:$A$109,0),MATCH(Sheet2!F$7,Sheet1!$C$2:$P$2,0)))</f>
        <v>405</v>
      </c>
      <c r="G20" s="18">
        <f>IF(INDEX(Sheet1!$C$3:$P$109,MATCH($C20,Sheet1!$A$3:$A$109,0),MATCH(Sheet2!G$7,Sheet1!$C$2:$P$2,0))=0,"",INDEX(Sheet1!$C$3:$P$109,MATCH($C20,Sheet1!$A$3:$A$109,0),MATCH(Sheet2!G$7,Sheet1!$C$2:$P$2,0)))</f>
        <v>405</v>
      </c>
      <c r="H20" s="18" t="str">
        <f>IF(INDEX(Sheet1!$C$3:$P$109,MATCH($C20,Sheet1!$A$3:$A$109,0),MATCH(Sheet2!H$7,Sheet1!$C$2:$P$2,0))=0,"",INDEX(Sheet1!$C$3:$P$109,MATCH($C20,Sheet1!$A$3:$A$109,0),MATCH(Sheet2!H$7,Sheet1!$C$2:$P$2,0)))</f>
        <v/>
      </c>
      <c r="I20" s="18">
        <f>IF(INDEX(Sheet1!$C$3:$P$109,MATCH($C20,Sheet1!$A$3:$A$109,0),MATCH(Sheet2!I$7,Sheet1!$C$2:$P$2,0))=0,"",INDEX(Sheet1!$C$3:$P$109,MATCH($C20,Sheet1!$A$3:$A$109,0),MATCH(Sheet2!I$7,Sheet1!$C$2:$P$2,0)))</f>
        <v>810</v>
      </c>
      <c r="J20" s="18">
        <f>IF(INDEX(Sheet1!$C$3:$P$109,MATCH($C20,Sheet1!$A$3:$A$109,0),MATCH(Sheet2!J$7,Sheet1!$C$2:$P$2,0))=0,"",INDEX(Sheet1!$C$3:$P$109,MATCH($C20,Sheet1!$A$3:$A$109,0),MATCH(Sheet2!J$7,Sheet1!$C$2:$P$2,0)))</f>
        <v>105</v>
      </c>
      <c r="K20" s="20">
        <f>IF(INDEX(Sheet1!$C$3:$P$109,MATCH($C20,Sheet1!$A$3:$A$109,0),MATCH(Sheet2!K$7,Sheet1!$C$2:$P$2,0))=0,"",INDEX(Sheet1!$C$3:$P$109,MATCH($C20,Sheet1!$A$3:$A$109,0),MATCH(Sheet2!K$7,Sheet1!$C$2:$P$2,0)))</f>
        <v>48.833333333333329</v>
      </c>
      <c r="L20" s="18">
        <f>IF(INDEX(Sheet1!$C$3:$P$109,MATCH($C20,Sheet1!$A$3:$A$109,0),MATCH(Sheet2!L$7,Sheet1!$C$2:$P$2,0))=0,"",INDEX(Sheet1!$C$3:$P$109,MATCH($C20,Sheet1!$A$3:$A$109,0),MATCH(Sheet2!L$7,Sheet1!$C$2:$P$2,0)))</f>
        <v>57</v>
      </c>
      <c r="M20" s="18">
        <f>IF(INDEX(Sheet1!$C$3:$P$109,MATCH($C20,Sheet1!$A$3:$A$109,0),MATCH(Sheet2!M$7,Sheet1!$C$2:$P$2,0))=0,"",INDEX(Sheet1!$C$3:$P$109,MATCH($C20,Sheet1!$A$3:$A$109,0),MATCH(Sheet2!M$7,Sheet1!$C$2:$P$2,0)))</f>
        <v>22</v>
      </c>
      <c r="N20" s="18">
        <f>IF(INDEX(Sheet1!$C$3:$P$109,MATCH($C20,Sheet1!$A$3:$A$109,0),MATCH(Sheet2!N$7,Sheet1!$C$2:$P$2,0))=0,"",INDEX(Sheet1!$C$3:$P$109,MATCH($C20,Sheet1!$A$3:$A$109,0),MATCH(Sheet2!N$7,Sheet1!$C$2:$P$2,0)))</f>
        <v>350</v>
      </c>
      <c r="O20" s="18">
        <f>IF(INDEX(Sheet1!$C$3:$P$109,MATCH($C20,Sheet1!$A$3:$A$109,0),MATCH(Sheet2!O$7,Sheet1!$C$2:$P$2,0))=0,"",INDEX(Sheet1!$C$3:$P$109,MATCH($C20,Sheet1!$A$3:$A$109,0),MATCH(Sheet2!O$7,Sheet1!$C$2:$P$2,0)))</f>
        <v>810</v>
      </c>
      <c r="P20" s="18">
        <f>IF(INDEX(Sheet1!$C$3:$P$109,MATCH($C20,Sheet1!$A$3:$A$109,0),MATCH(Sheet2!P$7,Sheet1!$C$2:$P$2,0))=0,"",INDEX(Sheet1!$C$3:$P$109,MATCH($C20,Sheet1!$A$3:$A$109,0),MATCH(Sheet2!P$7,Sheet1!$C$2:$P$2,0)))</f>
        <v>381</v>
      </c>
      <c r="Q20" s="18" t="str">
        <f>IF(INDEX(Sheet1!$C$3:$P$109,MATCH($C20,Sheet1!$A$3:$A$109,0),MATCH(Sheet2!Q$7,Sheet1!$C$2:$P$2,0))=0,"",INDEX(Sheet1!$C$3:$P$109,MATCH($C20,Sheet1!$A$3:$A$109,0),MATCH(Sheet2!Q$7,Sheet1!$C$2:$P$2,0)))</f>
        <v/>
      </c>
    </row>
    <row r="21" spans="2:17" x14ac:dyDescent="0.7">
      <c r="B21" t="str">
        <f>IF(MOD(2*(ROWS($A$8:$A21)),10)-2=0,ROW(),"")</f>
        <v/>
      </c>
      <c r="C21" t="str">
        <f>IF(Sheet3!$I25&lt;&gt;"",Sheet3!$I25,"")</f>
        <v/>
      </c>
      <c r="D21" s="18" t="str">
        <f>IF(INDEX(Sheet1!$C$3:$P$109,MATCH($C21,Sheet1!$A$3:$A$109,0),MATCH(Sheet2!D$7,Sheet1!$C$2:$P$2,0))=0,"",INDEX(Sheet1!$C$3:$P$109,MATCH($C21,Sheet1!$A$3:$A$109,0),MATCH(Sheet2!D$7,Sheet1!$C$2:$P$2,0)))</f>
        <v/>
      </c>
      <c r="E21" s="18" t="str">
        <f>IF(INDEX(Sheet1!$C$3:$P$109,MATCH($C21,Sheet1!$A$3:$A$109,0),MATCH(Sheet2!E$7,Sheet1!$C$2:$P$2,0))=0,"",INDEX(Sheet1!$C$3:$P$109,MATCH($C21,Sheet1!$A$3:$A$109,0),MATCH(Sheet2!E$7,Sheet1!$C$2:$P$2,0)))</f>
        <v/>
      </c>
      <c r="F21" s="18" t="str">
        <f>IF(INDEX(Sheet1!$C$3:$P$109,MATCH($C21,Sheet1!$A$3:$A$109,0),MATCH(Sheet2!F$7,Sheet1!$C$2:$P$2,0))=0,"",INDEX(Sheet1!$C$3:$P$109,MATCH($C21,Sheet1!$A$3:$A$109,0),MATCH(Sheet2!F$7,Sheet1!$C$2:$P$2,0)))</f>
        <v/>
      </c>
      <c r="G21" s="18" t="str">
        <f>IF(INDEX(Sheet1!$C$3:$P$109,MATCH($C21,Sheet1!$A$3:$A$109,0),MATCH(Sheet2!G$7,Sheet1!$C$2:$P$2,0))=0,"",INDEX(Sheet1!$C$3:$P$109,MATCH($C21,Sheet1!$A$3:$A$109,0),MATCH(Sheet2!G$7,Sheet1!$C$2:$P$2,0)))</f>
        <v/>
      </c>
      <c r="H21" s="18" t="str">
        <f>IF(INDEX(Sheet1!$C$3:$P$109,MATCH($C21,Sheet1!$A$3:$A$109,0),MATCH(Sheet2!H$7,Sheet1!$C$2:$P$2,0))=0,"",INDEX(Sheet1!$C$3:$P$109,MATCH($C21,Sheet1!$A$3:$A$109,0),MATCH(Sheet2!H$7,Sheet1!$C$2:$P$2,0)))</f>
        <v/>
      </c>
      <c r="I21" s="18" t="str">
        <f>IF(INDEX(Sheet1!$C$3:$P$109,MATCH($C21,Sheet1!$A$3:$A$109,0),MATCH(Sheet2!I$7,Sheet1!$C$2:$P$2,0))=0,"",INDEX(Sheet1!$C$3:$P$109,MATCH($C21,Sheet1!$A$3:$A$109,0),MATCH(Sheet2!I$7,Sheet1!$C$2:$P$2,0)))</f>
        <v/>
      </c>
      <c r="J21" s="18" t="str">
        <f>IF(INDEX(Sheet1!$C$3:$P$109,MATCH($C21,Sheet1!$A$3:$A$109,0),MATCH(Sheet2!J$7,Sheet1!$C$2:$P$2,0))=0,"",INDEX(Sheet1!$C$3:$P$109,MATCH($C21,Sheet1!$A$3:$A$109,0),MATCH(Sheet2!J$7,Sheet1!$C$2:$P$2,0)))</f>
        <v/>
      </c>
      <c r="K21" s="20" t="str">
        <f>IF(INDEX(Sheet1!$C$3:$P$109,MATCH($C21,Sheet1!$A$3:$A$109,0),MATCH(Sheet2!K$7,Sheet1!$C$2:$P$2,0))=0,"",INDEX(Sheet1!$C$3:$P$109,MATCH($C21,Sheet1!$A$3:$A$109,0),MATCH(Sheet2!K$7,Sheet1!$C$2:$P$2,0)))</f>
        <v/>
      </c>
      <c r="L21" s="18" t="str">
        <f>IF(INDEX(Sheet1!$C$3:$P$109,MATCH($C21,Sheet1!$A$3:$A$109,0),MATCH(Sheet2!L$7,Sheet1!$C$2:$P$2,0))=0,"",INDEX(Sheet1!$C$3:$P$109,MATCH($C21,Sheet1!$A$3:$A$109,0),MATCH(Sheet2!L$7,Sheet1!$C$2:$P$2,0)))</f>
        <v/>
      </c>
      <c r="M21" s="18" t="str">
        <f>IF(INDEX(Sheet1!$C$3:$P$109,MATCH($C21,Sheet1!$A$3:$A$109,0),MATCH(Sheet2!M$7,Sheet1!$C$2:$P$2,0))=0,"",INDEX(Sheet1!$C$3:$P$109,MATCH($C21,Sheet1!$A$3:$A$109,0),MATCH(Sheet2!M$7,Sheet1!$C$2:$P$2,0)))</f>
        <v/>
      </c>
      <c r="N21" s="18" t="str">
        <f>IF(INDEX(Sheet1!$C$3:$P$109,MATCH($C21,Sheet1!$A$3:$A$109,0),MATCH(Sheet2!N$7,Sheet1!$C$2:$P$2,0))=0,"",INDEX(Sheet1!$C$3:$P$109,MATCH($C21,Sheet1!$A$3:$A$109,0),MATCH(Sheet2!N$7,Sheet1!$C$2:$P$2,0)))</f>
        <v/>
      </c>
      <c r="O21" s="18" t="str">
        <f>IF(INDEX(Sheet1!$C$3:$P$109,MATCH($C21,Sheet1!$A$3:$A$109,0),MATCH(Sheet2!O$7,Sheet1!$C$2:$P$2,0))=0,"",INDEX(Sheet1!$C$3:$P$109,MATCH($C21,Sheet1!$A$3:$A$109,0),MATCH(Sheet2!O$7,Sheet1!$C$2:$P$2,0)))</f>
        <v/>
      </c>
      <c r="P21" s="18" t="str">
        <f>IF(INDEX(Sheet1!$C$3:$P$109,MATCH($C21,Sheet1!$A$3:$A$109,0),MATCH(Sheet2!P$7,Sheet1!$C$2:$P$2,0))=0,"",INDEX(Sheet1!$C$3:$P$109,MATCH($C21,Sheet1!$A$3:$A$109,0),MATCH(Sheet2!P$7,Sheet1!$C$2:$P$2,0)))</f>
        <v/>
      </c>
      <c r="Q21" s="18" t="str">
        <f>IF(INDEX(Sheet1!$C$3:$P$109,MATCH($C21,Sheet1!$A$3:$A$109,0),MATCH(Sheet2!Q$7,Sheet1!$C$2:$P$2,0))=0,"",INDEX(Sheet1!$C$3:$P$109,MATCH($C21,Sheet1!$A$3:$A$109,0),MATCH(Sheet2!Q$7,Sheet1!$C$2:$P$2,0)))</f>
        <v/>
      </c>
    </row>
    <row r="22" spans="2:17" x14ac:dyDescent="0.7">
      <c r="B22" t="str">
        <f>IF(MOD(2*(ROWS($A$8:$A22)),10)-2=0,ROW(),"")</f>
        <v/>
      </c>
      <c r="C22" t="str">
        <f>IF(Sheet3!$I26&lt;&gt;"",Sheet3!$I26,"")</f>
        <v/>
      </c>
      <c r="D22" s="18" t="str">
        <f>IF(INDEX(Sheet1!$C$3:$P$109,MATCH($C22,Sheet1!$A$3:$A$109,0),MATCH(Sheet2!D$7,Sheet1!$C$2:$P$2,0))=0,"",INDEX(Sheet1!$C$3:$P$109,MATCH($C22,Sheet1!$A$3:$A$109,0),MATCH(Sheet2!D$7,Sheet1!$C$2:$P$2,0)))</f>
        <v/>
      </c>
      <c r="E22" s="18" t="str">
        <f>IF(INDEX(Sheet1!$C$3:$P$109,MATCH($C22,Sheet1!$A$3:$A$109,0),MATCH(Sheet2!E$7,Sheet1!$C$2:$P$2,0))=0,"",INDEX(Sheet1!$C$3:$P$109,MATCH($C22,Sheet1!$A$3:$A$109,0),MATCH(Sheet2!E$7,Sheet1!$C$2:$P$2,0)))</f>
        <v/>
      </c>
      <c r="F22" s="18" t="str">
        <f>IF(INDEX(Sheet1!$C$3:$P$109,MATCH($C22,Sheet1!$A$3:$A$109,0),MATCH(Sheet2!F$7,Sheet1!$C$2:$P$2,0))=0,"",INDEX(Sheet1!$C$3:$P$109,MATCH($C22,Sheet1!$A$3:$A$109,0),MATCH(Sheet2!F$7,Sheet1!$C$2:$P$2,0)))</f>
        <v/>
      </c>
      <c r="G22" s="18" t="str">
        <f>IF(INDEX(Sheet1!$C$3:$P$109,MATCH($C22,Sheet1!$A$3:$A$109,0),MATCH(Sheet2!G$7,Sheet1!$C$2:$P$2,0))=0,"",INDEX(Sheet1!$C$3:$P$109,MATCH($C22,Sheet1!$A$3:$A$109,0),MATCH(Sheet2!G$7,Sheet1!$C$2:$P$2,0)))</f>
        <v/>
      </c>
      <c r="H22" s="18" t="str">
        <f>IF(INDEX(Sheet1!$C$3:$P$109,MATCH($C22,Sheet1!$A$3:$A$109,0),MATCH(Sheet2!H$7,Sheet1!$C$2:$P$2,0))=0,"",INDEX(Sheet1!$C$3:$P$109,MATCH($C22,Sheet1!$A$3:$A$109,0),MATCH(Sheet2!H$7,Sheet1!$C$2:$P$2,0)))</f>
        <v/>
      </c>
      <c r="I22" s="18" t="str">
        <f>IF(INDEX(Sheet1!$C$3:$P$109,MATCH($C22,Sheet1!$A$3:$A$109,0),MATCH(Sheet2!I$7,Sheet1!$C$2:$P$2,0))=0,"",INDEX(Sheet1!$C$3:$P$109,MATCH($C22,Sheet1!$A$3:$A$109,0),MATCH(Sheet2!I$7,Sheet1!$C$2:$P$2,0)))</f>
        <v/>
      </c>
      <c r="J22" s="18" t="str">
        <f>IF(INDEX(Sheet1!$C$3:$P$109,MATCH($C22,Sheet1!$A$3:$A$109,0),MATCH(Sheet2!J$7,Sheet1!$C$2:$P$2,0))=0,"",INDEX(Sheet1!$C$3:$P$109,MATCH($C22,Sheet1!$A$3:$A$109,0),MATCH(Sheet2!J$7,Sheet1!$C$2:$P$2,0)))</f>
        <v/>
      </c>
      <c r="K22" s="20" t="str">
        <f>IF(INDEX(Sheet1!$C$3:$P$109,MATCH($C22,Sheet1!$A$3:$A$109,0),MATCH(Sheet2!K$7,Sheet1!$C$2:$P$2,0))=0,"",INDEX(Sheet1!$C$3:$P$109,MATCH($C22,Sheet1!$A$3:$A$109,0),MATCH(Sheet2!K$7,Sheet1!$C$2:$P$2,0)))</f>
        <v/>
      </c>
      <c r="L22" s="18" t="str">
        <f>IF(INDEX(Sheet1!$C$3:$P$109,MATCH($C22,Sheet1!$A$3:$A$109,0),MATCH(Sheet2!L$7,Sheet1!$C$2:$P$2,0))=0,"",INDEX(Sheet1!$C$3:$P$109,MATCH($C22,Sheet1!$A$3:$A$109,0),MATCH(Sheet2!L$7,Sheet1!$C$2:$P$2,0)))</f>
        <v/>
      </c>
      <c r="M22" s="18" t="str">
        <f>IF(INDEX(Sheet1!$C$3:$P$109,MATCH($C22,Sheet1!$A$3:$A$109,0),MATCH(Sheet2!M$7,Sheet1!$C$2:$P$2,0))=0,"",INDEX(Sheet1!$C$3:$P$109,MATCH($C22,Sheet1!$A$3:$A$109,0),MATCH(Sheet2!M$7,Sheet1!$C$2:$P$2,0)))</f>
        <v/>
      </c>
      <c r="N22" s="18" t="str">
        <f>IF(INDEX(Sheet1!$C$3:$P$109,MATCH($C22,Sheet1!$A$3:$A$109,0),MATCH(Sheet2!N$7,Sheet1!$C$2:$P$2,0))=0,"",INDEX(Sheet1!$C$3:$P$109,MATCH($C22,Sheet1!$A$3:$A$109,0),MATCH(Sheet2!N$7,Sheet1!$C$2:$P$2,0)))</f>
        <v/>
      </c>
      <c r="O22" s="18" t="str">
        <f>IF(INDEX(Sheet1!$C$3:$P$109,MATCH($C22,Sheet1!$A$3:$A$109,0),MATCH(Sheet2!O$7,Sheet1!$C$2:$P$2,0))=0,"",INDEX(Sheet1!$C$3:$P$109,MATCH($C22,Sheet1!$A$3:$A$109,0),MATCH(Sheet2!O$7,Sheet1!$C$2:$P$2,0)))</f>
        <v/>
      </c>
      <c r="P22" s="18" t="str">
        <f>IF(INDEX(Sheet1!$C$3:$P$109,MATCH($C22,Sheet1!$A$3:$A$109,0),MATCH(Sheet2!P$7,Sheet1!$C$2:$P$2,0))=0,"",INDEX(Sheet1!$C$3:$P$109,MATCH($C22,Sheet1!$A$3:$A$109,0),MATCH(Sheet2!P$7,Sheet1!$C$2:$P$2,0)))</f>
        <v/>
      </c>
      <c r="Q22" s="18" t="str">
        <f>IF(INDEX(Sheet1!$C$3:$P$109,MATCH($C22,Sheet1!$A$3:$A$109,0),MATCH(Sheet2!Q$7,Sheet1!$C$2:$P$2,0))=0,"",INDEX(Sheet1!$C$3:$P$109,MATCH($C22,Sheet1!$A$3:$A$109,0),MATCH(Sheet2!Q$7,Sheet1!$C$2:$P$2,0)))</f>
        <v/>
      </c>
    </row>
    <row r="23" spans="2:17" ht="29.25" customHeight="1" x14ac:dyDescent="0.7">
      <c r="B23">
        <f>IF(MOD(2*(ROWS($A$8:$A23)),10)-2=0,ROW(),"")</f>
        <v>23</v>
      </c>
      <c r="C23" t="str">
        <f>IF(Sheet3!$I27&lt;&gt;"",Sheet3!$I27,"")</f>
        <v/>
      </c>
      <c r="D23" s="18" t="str">
        <f>IF(INDEX(Sheet1!$C$3:$P$109,MATCH($C23,Sheet1!$A$3:$A$109,0),MATCH(Sheet2!D$7,Sheet1!$C$2:$P$2,0))=0,"",INDEX(Sheet1!$C$3:$P$109,MATCH($C23,Sheet1!$A$3:$A$109,0),MATCH(Sheet2!D$7,Sheet1!$C$2:$P$2,0)))</f>
        <v/>
      </c>
      <c r="E23" s="18" t="str">
        <f>IF(INDEX(Sheet1!$C$3:$P$109,MATCH($C23,Sheet1!$A$3:$A$109,0),MATCH(Sheet2!E$7,Sheet1!$C$2:$P$2,0))=0,"",INDEX(Sheet1!$C$3:$P$109,MATCH($C23,Sheet1!$A$3:$A$109,0),MATCH(Sheet2!E$7,Sheet1!$C$2:$P$2,0)))</f>
        <v/>
      </c>
      <c r="F23" s="18" t="str">
        <f>IF(INDEX(Sheet1!$C$3:$P$109,MATCH($C23,Sheet1!$A$3:$A$109,0),MATCH(Sheet2!F$7,Sheet1!$C$2:$P$2,0))=0,"",INDEX(Sheet1!$C$3:$P$109,MATCH($C23,Sheet1!$A$3:$A$109,0),MATCH(Sheet2!F$7,Sheet1!$C$2:$P$2,0)))</f>
        <v/>
      </c>
      <c r="G23" s="18" t="str">
        <f>IF(INDEX(Sheet1!$C$3:$P$109,MATCH($C23,Sheet1!$A$3:$A$109,0),MATCH(Sheet2!G$7,Sheet1!$C$2:$P$2,0))=0,"",INDEX(Sheet1!$C$3:$P$109,MATCH($C23,Sheet1!$A$3:$A$109,0),MATCH(Sheet2!G$7,Sheet1!$C$2:$P$2,0)))</f>
        <v/>
      </c>
      <c r="H23" s="18" t="str">
        <f>IF(INDEX(Sheet1!$C$3:$P$109,MATCH($C23,Sheet1!$A$3:$A$109,0),MATCH(Sheet2!H$7,Sheet1!$C$2:$P$2,0))=0,"",INDEX(Sheet1!$C$3:$P$109,MATCH($C23,Sheet1!$A$3:$A$109,0),MATCH(Sheet2!H$7,Sheet1!$C$2:$P$2,0)))</f>
        <v/>
      </c>
      <c r="I23" s="18" t="str">
        <f>IF(INDEX(Sheet1!$C$3:$P$109,MATCH($C23,Sheet1!$A$3:$A$109,0),MATCH(Sheet2!I$7,Sheet1!$C$2:$P$2,0))=0,"",INDEX(Sheet1!$C$3:$P$109,MATCH($C23,Sheet1!$A$3:$A$109,0),MATCH(Sheet2!I$7,Sheet1!$C$2:$P$2,0)))</f>
        <v/>
      </c>
      <c r="J23" s="18" t="str">
        <f>IF(INDEX(Sheet1!$C$3:$P$109,MATCH($C23,Sheet1!$A$3:$A$109,0),MATCH(Sheet2!J$7,Sheet1!$C$2:$P$2,0))=0,"",INDEX(Sheet1!$C$3:$P$109,MATCH($C23,Sheet1!$A$3:$A$109,0),MATCH(Sheet2!J$7,Sheet1!$C$2:$P$2,0)))</f>
        <v/>
      </c>
      <c r="K23" s="20" t="str">
        <f>IF(INDEX(Sheet1!$C$3:$P$109,MATCH($C23,Sheet1!$A$3:$A$109,0),MATCH(Sheet2!K$7,Sheet1!$C$2:$P$2,0))=0,"",INDEX(Sheet1!$C$3:$P$109,MATCH($C23,Sheet1!$A$3:$A$109,0),MATCH(Sheet2!K$7,Sheet1!$C$2:$P$2,0)))</f>
        <v/>
      </c>
      <c r="L23" s="18" t="str">
        <f>IF(INDEX(Sheet1!$C$3:$P$109,MATCH($C23,Sheet1!$A$3:$A$109,0),MATCH(Sheet2!L$7,Sheet1!$C$2:$P$2,0))=0,"",INDEX(Sheet1!$C$3:$P$109,MATCH($C23,Sheet1!$A$3:$A$109,0),MATCH(Sheet2!L$7,Sheet1!$C$2:$P$2,0)))</f>
        <v/>
      </c>
      <c r="M23" s="18" t="str">
        <f>IF(INDEX(Sheet1!$C$3:$P$109,MATCH($C23,Sheet1!$A$3:$A$109,0),MATCH(Sheet2!M$7,Sheet1!$C$2:$P$2,0))=0,"",INDEX(Sheet1!$C$3:$P$109,MATCH($C23,Sheet1!$A$3:$A$109,0),MATCH(Sheet2!M$7,Sheet1!$C$2:$P$2,0)))</f>
        <v/>
      </c>
      <c r="N23" s="18" t="str">
        <f>IF(INDEX(Sheet1!$C$3:$P$109,MATCH($C23,Sheet1!$A$3:$A$109,0),MATCH(Sheet2!N$7,Sheet1!$C$2:$P$2,0))=0,"",INDEX(Sheet1!$C$3:$P$109,MATCH($C23,Sheet1!$A$3:$A$109,0),MATCH(Sheet2!N$7,Sheet1!$C$2:$P$2,0)))</f>
        <v/>
      </c>
      <c r="O23" s="18" t="str">
        <f>IF(INDEX(Sheet1!$C$3:$P$109,MATCH($C23,Sheet1!$A$3:$A$109,0),MATCH(Sheet2!O$7,Sheet1!$C$2:$P$2,0))=0,"",INDEX(Sheet1!$C$3:$P$109,MATCH($C23,Sheet1!$A$3:$A$109,0),MATCH(Sheet2!O$7,Sheet1!$C$2:$P$2,0)))</f>
        <v/>
      </c>
      <c r="P23" s="18" t="str">
        <f>IF(INDEX(Sheet1!$C$3:$P$109,MATCH($C23,Sheet1!$A$3:$A$109,0),MATCH(Sheet2!P$7,Sheet1!$C$2:$P$2,0))=0,"",INDEX(Sheet1!$C$3:$P$109,MATCH($C23,Sheet1!$A$3:$A$109,0),MATCH(Sheet2!P$7,Sheet1!$C$2:$P$2,0)))</f>
        <v/>
      </c>
      <c r="Q23" s="18" t="str">
        <f>IF(INDEX(Sheet1!$C$3:$P$109,MATCH($C23,Sheet1!$A$3:$A$109,0),MATCH(Sheet2!Q$7,Sheet1!$C$2:$P$2,0))=0,"",INDEX(Sheet1!$C$3:$P$109,MATCH($C23,Sheet1!$A$3:$A$109,0),MATCH(Sheet2!Q$7,Sheet1!$C$2:$P$2,0)))</f>
        <v/>
      </c>
    </row>
    <row r="24" spans="2:17" x14ac:dyDescent="0.7">
      <c r="C24">
        <f>IF(Sheet3!$I29&lt;&gt;"",Sheet3!$I29,"")</f>
        <v>5</v>
      </c>
      <c r="D24" s="18">
        <f>IF(INDEX(Sheet1!$C$3:$P$109,MATCH($C24,Sheet1!$A$3:$A$109,0),MATCH(Sheet2!D$7,Sheet1!$C$2:$P$2,0))=0,"",INDEX(Sheet1!$C$3:$P$109,MATCH($C24,Sheet1!$A$3:$A$109,0),MATCH(Sheet2!D$7,Sheet1!$C$2:$P$2,0)))</f>
        <v>105</v>
      </c>
      <c r="E24" s="18" t="str">
        <f>IF(INDEX(Sheet1!$C$3:$P$109,MATCH($C24,Sheet1!$A$3:$A$109,0),MATCH(Sheet2!E$7,Sheet1!$C$2:$P$2,0))=0,"",INDEX(Sheet1!$C$3:$P$109,MATCH($C24,Sheet1!$A$3:$A$109,0),MATCH(Sheet2!E$7,Sheet1!$C$2:$P$2,0)))</f>
        <v>سعيد علي السيد علي</v>
      </c>
      <c r="F24" s="18">
        <f>IF(INDEX(Sheet1!$C$3:$P$109,MATCH($C24,Sheet1!$A$3:$A$109,0),MATCH(Sheet2!F$7,Sheet1!$C$2:$P$2,0))=0,"",INDEX(Sheet1!$C$3:$P$109,MATCH($C24,Sheet1!$A$3:$A$109,0),MATCH(Sheet2!F$7,Sheet1!$C$2:$P$2,0)))</f>
        <v>325</v>
      </c>
      <c r="G24" s="18">
        <f>IF(INDEX(Sheet1!$C$3:$P$109,MATCH($C24,Sheet1!$A$3:$A$109,0),MATCH(Sheet2!G$7,Sheet1!$C$2:$P$2,0))=0,"",INDEX(Sheet1!$C$3:$P$109,MATCH($C24,Sheet1!$A$3:$A$109,0),MATCH(Sheet2!G$7,Sheet1!$C$2:$P$2,0)))</f>
        <v>325</v>
      </c>
      <c r="H24" s="18">
        <f>IF(INDEX(Sheet1!$C$3:$P$109,MATCH($C24,Sheet1!$A$3:$A$109,0),MATCH(Sheet2!H$7,Sheet1!$C$2:$P$2,0))=0,"",INDEX(Sheet1!$C$3:$P$109,MATCH($C24,Sheet1!$A$3:$A$109,0),MATCH(Sheet2!H$7,Sheet1!$C$2:$P$2,0)))</f>
        <v>75</v>
      </c>
      <c r="I24" s="18">
        <f>IF(INDEX(Sheet1!$C$3:$P$109,MATCH($C24,Sheet1!$A$3:$A$109,0),MATCH(Sheet2!I$7,Sheet1!$C$2:$P$2,0))=0,"",INDEX(Sheet1!$C$3:$P$109,MATCH($C24,Sheet1!$A$3:$A$109,0),MATCH(Sheet2!I$7,Sheet1!$C$2:$P$2,0)))</f>
        <v>725</v>
      </c>
      <c r="J24" s="18">
        <f>IF(INDEX(Sheet1!$C$3:$P$109,MATCH($C24,Sheet1!$A$3:$A$109,0),MATCH(Sheet2!J$7,Sheet1!$C$2:$P$2,0))=0,"",INDEX(Sheet1!$C$3:$P$109,MATCH($C24,Sheet1!$A$3:$A$109,0),MATCH(Sheet2!J$7,Sheet1!$C$2:$P$2,0)))</f>
        <v>85</v>
      </c>
      <c r="K24" s="20">
        <f>IF(INDEX(Sheet1!$C$3:$P$109,MATCH($C24,Sheet1!$A$3:$A$109,0),MATCH(Sheet2!K$7,Sheet1!$C$2:$P$2,0))=0,"",INDEX(Sheet1!$C$3:$P$109,MATCH($C24,Sheet1!$A$3:$A$109,0),MATCH(Sheet2!K$7,Sheet1!$C$2:$P$2,0)))</f>
        <v>48.833333333333329</v>
      </c>
      <c r="L24" s="18">
        <f>IF(INDEX(Sheet1!$C$3:$P$109,MATCH($C24,Sheet1!$A$3:$A$109,0),MATCH(Sheet2!L$7,Sheet1!$C$2:$P$2,0))=0,"",INDEX(Sheet1!$C$3:$P$109,MATCH($C24,Sheet1!$A$3:$A$109,0),MATCH(Sheet2!L$7,Sheet1!$C$2:$P$2,0)))</f>
        <v>46</v>
      </c>
      <c r="M24" s="18">
        <f>IF(INDEX(Sheet1!$C$3:$P$109,MATCH($C24,Sheet1!$A$3:$A$109,0),MATCH(Sheet2!M$7,Sheet1!$C$2:$P$2,0))=0,"",INDEX(Sheet1!$C$3:$P$109,MATCH($C24,Sheet1!$A$3:$A$109,0),MATCH(Sheet2!M$7,Sheet1!$C$2:$P$2,0)))</f>
        <v>22</v>
      </c>
      <c r="N24" s="18" t="str">
        <f>IF(INDEX(Sheet1!$C$3:$P$109,MATCH($C24,Sheet1!$A$3:$A$109,0),MATCH(Sheet2!N$7,Sheet1!$C$2:$P$2,0))=0,"",INDEX(Sheet1!$C$3:$P$109,MATCH($C24,Sheet1!$A$3:$A$109,0),MATCH(Sheet2!N$7,Sheet1!$C$2:$P$2,0)))</f>
        <v/>
      </c>
      <c r="O24" s="18">
        <f>IF(INDEX(Sheet1!$C$3:$P$109,MATCH($C24,Sheet1!$A$3:$A$109,0),MATCH(Sheet2!O$7,Sheet1!$C$2:$P$2,0))=0,"",INDEX(Sheet1!$C$3:$P$109,MATCH($C24,Sheet1!$A$3:$A$109,0),MATCH(Sheet2!O$7,Sheet1!$C$2:$P$2,0)))</f>
        <v>725</v>
      </c>
      <c r="P24" s="18">
        <f>IF(INDEX(Sheet1!$C$3:$P$109,MATCH($C24,Sheet1!$A$3:$A$109,0),MATCH(Sheet2!P$7,Sheet1!$C$2:$P$2,0))=0,"",INDEX(Sheet1!$C$3:$P$109,MATCH($C24,Sheet1!$A$3:$A$109,0),MATCH(Sheet2!P$7,Sheet1!$C$2:$P$2,0)))</f>
        <v>657</v>
      </c>
      <c r="Q24" s="18" t="str">
        <f>IF(INDEX(Sheet1!$C$3:$P$109,MATCH($C24,Sheet1!$A$3:$A$109,0),MATCH(Sheet2!Q$7,Sheet1!$C$2:$P$2,0))=0,"",INDEX(Sheet1!$C$3:$P$109,MATCH($C24,Sheet1!$A$3:$A$109,0),MATCH(Sheet2!Q$7,Sheet1!$C$2:$P$2,0)))</f>
        <v/>
      </c>
    </row>
    <row r="25" spans="2:17" x14ac:dyDescent="0.7">
      <c r="C25" t="str">
        <f>IF(Sheet3!$I30&lt;&gt;"",Sheet3!$I30,"")</f>
        <v/>
      </c>
      <c r="D25" s="18" t="str">
        <f>IF(INDEX(Sheet1!$C$3:$P$109,MATCH($C25,Sheet1!$A$3:$A$109,0),MATCH(Sheet2!D$7,Sheet1!$C$2:$P$2,0))=0,"",INDEX(Sheet1!$C$3:$P$109,MATCH($C25,Sheet1!$A$3:$A$109,0),MATCH(Sheet2!D$7,Sheet1!$C$2:$P$2,0)))</f>
        <v/>
      </c>
      <c r="E25" s="18" t="str">
        <f>IF(INDEX(Sheet1!$C$3:$P$109,MATCH($C25,Sheet1!$A$3:$A$109,0),MATCH(Sheet2!E$7,Sheet1!$C$2:$P$2,0))=0,"",INDEX(Sheet1!$C$3:$P$109,MATCH($C25,Sheet1!$A$3:$A$109,0),MATCH(Sheet2!E$7,Sheet1!$C$2:$P$2,0)))</f>
        <v/>
      </c>
      <c r="F25" s="18" t="str">
        <f>IF(INDEX(Sheet1!$C$3:$P$109,MATCH($C25,Sheet1!$A$3:$A$109,0),MATCH(Sheet2!F$7,Sheet1!$C$2:$P$2,0))=0,"",INDEX(Sheet1!$C$3:$P$109,MATCH($C25,Sheet1!$A$3:$A$109,0),MATCH(Sheet2!F$7,Sheet1!$C$2:$P$2,0)))</f>
        <v/>
      </c>
      <c r="G25" s="18" t="str">
        <f>IF(INDEX(Sheet1!$C$3:$P$109,MATCH($C25,Sheet1!$A$3:$A$109,0),MATCH(Sheet2!G$7,Sheet1!$C$2:$P$2,0))=0,"",INDEX(Sheet1!$C$3:$P$109,MATCH($C25,Sheet1!$A$3:$A$109,0),MATCH(Sheet2!G$7,Sheet1!$C$2:$P$2,0)))</f>
        <v/>
      </c>
      <c r="H25" s="18" t="str">
        <f>IF(INDEX(Sheet1!$C$3:$P$109,MATCH($C25,Sheet1!$A$3:$A$109,0),MATCH(Sheet2!H$7,Sheet1!$C$2:$P$2,0))=0,"",INDEX(Sheet1!$C$3:$P$109,MATCH($C25,Sheet1!$A$3:$A$109,0),MATCH(Sheet2!H$7,Sheet1!$C$2:$P$2,0)))</f>
        <v/>
      </c>
      <c r="I25" s="18" t="str">
        <f>IF(INDEX(Sheet1!$C$3:$P$109,MATCH($C25,Sheet1!$A$3:$A$109,0),MATCH(Sheet2!I$7,Sheet1!$C$2:$P$2,0))=0,"",INDEX(Sheet1!$C$3:$P$109,MATCH($C25,Sheet1!$A$3:$A$109,0),MATCH(Sheet2!I$7,Sheet1!$C$2:$P$2,0)))</f>
        <v/>
      </c>
      <c r="J25" s="18" t="str">
        <f>IF(INDEX(Sheet1!$C$3:$P$109,MATCH($C25,Sheet1!$A$3:$A$109,0),MATCH(Sheet2!J$7,Sheet1!$C$2:$P$2,0))=0,"",INDEX(Sheet1!$C$3:$P$109,MATCH($C25,Sheet1!$A$3:$A$109,0),MATCH(Sheet2!J$7,Sheet1!$C$2:$P$2,0)))</f>
        <v/>
      </c>
      <c r="K25" s="20" t="str">
        <f>IF(INDEX(Sheet1!$C$3:$P$109,MATCH($C25,Sheet1!$A$3:$A$109,0),MATCH(Sheet2!K$7,Sheet1!$C$2:$P$2,0))=0,"",INDEX(Sheet1!$C$3:$P$109,MATCH($C25,Sheet1!$A$3:$A$109,0),MATCH(Sheet2!K$7,Sheet1!$C$2:$P$2,0)))</f>
        <v/>
      </c>
      <c r="L25" s="18" t="str">
        <f>IF(INDEX(Sheet1!$C$3:$P$109,MATCH($C25,Sheet1!$A$3:$A$109,0),MATCH(Sheet2!L$7,Sheet1!$C$2:$P$2,0))=0,"",INDEX(Sheet1!$C$3:$P$109,MATCH($C25,Sheet1!$A$3:$A$109,0),MATCH(Sheet2!L$7,Sheet1!$C$2:$P$2,0)))</f>
        <v/>
      </c>
      <c r="M25" s="18" t="str">
        <f>IF(INDEX(Sheet1!$C$3:$P$109,MATCH($C25,Sheet1!$A$3:$A$109,0),MATCH(Sheet2!M$7,Sheet1!$C$2:$P$2,0))=0,"",INDEX(Sheet1!$C$3:$P$109,MATCH($C25,Sheet1!$A$3:$A$109,0),MATCH(Sheet2!M$7,Sheet1!$C$2:$P$2,0)))</f>
        <v/>
      </c>
      <c r="N25" s="18" t="str">
        <f>IF(INDEX(Sheet1!$C$3:$P$109,MATCH($C25,Sheet1!$A$3:$A$109,0),MATCH(Sheet2!N$7,Sheet1!$C$2:$P$2,0))=0,"",INDEX(Sheet1!$C$3:$P$109,MATCH($C25,Sheet1!$A$3:$A$109,0),MATCH(Sheet2!N$7,Sheet1!$C$2:$P$2,0)))</f>
        <v/>
      </c>
      <c r="O25" s="18" t="str">
        <f>IF(INDEX(Sheet1!$C$3:$P$109,MATCH($C25,Sheet1!$A$3:$A$109,0),MATCH(Sheet2!O$7,Sheet1!$C$2:$P$2,0))=0,"",INDEX(Sheet1!$C$3:$P$109,MATCH($C25,Sheet1!$A$3:$A$109,0),MATCH(Sheet2!O$7,Sheet1!$C$2:$P$2,0)))</f>
        <v/>
      </c>
      <c r="P25" s="18" t="str">
        <f>IF(INDEX(Sheet1!$C$3:$P$109,MATCH($C25,Sheet1!$A$3:$A$109,0),MATCH(Sheet2!P$7,Sheet1!$C$2:$P$2,0))=0,"",INDEX(Sheet1!$C$3:$P$109,MATCH($C25,Sheet1!$A$3:$A$109,0),MATCH(Sheet2!P$7,Sheet1!$C$2:$P$2,0)))</f>
        <v/>
      </c>
      <c r="Q25" s="18" t="str">
        <f>IF(INDEX(Sheet1!$C$3:$P$109,MATCH($C25,Sheet1!$A$3:$A$109,0),MATCH(Sheet2!Q$7,Sheet1!$C$2:$P$2,0))=0,"",INDEX(Sheet1!$C$3:$P$109,MATCH($C25,Sheet1!$A$3:$A$109,0),MATCH(Sheet2!Q$7,Sheet1!$C$2:$P$2,0)))</f>
        <v/>
      </c>
    </row>
    <row r="26" spans="2:17" x14ac:dyDescent="0.7">
      <c r="C26" t="str">
        <f>IF(Sheet3!$I31&lt;&gt;"",Sheet3!$I31,"")</f>
        <v/>
      </c>
      <c r="D26" s="18" t="str">
        <f>IF(INDEX(Sheet1!$C$3:$P$109,MATCH($C26,Sheet1!$A$3:$A$109,0),MATCH(Sheet2!D$7,Sheet1!$C$2:$P$2,0))=0,"",INDEX(Sheet1!$C$3:$P$109,MATCH($C26,Sheet1!$A$3:$A$109,0),MATCH(Sheet2!D$7,Sheet1!$C$2:$P$2,0)))</f>
        <v/>
      </c>
      <c r="E26" s="18" t="str">
        <f>IF(INDEX(Sheet1!$C$3:$P$109,MATCH($C26,Sheet1!$A$3:$A$109,0),MATCH(Sheet2!E$7,Sheet1!$C$2:$P$2,0))=0,"",INDEX(Sheet1!$C$3:$P$109,MATCH($C26,Sheet1!$A$3:$A$109,0),MATCH(Sheet2!E$7,Sheet1!$C$2:$P$2,0)))</f>
        <v/>
      </c>
      <c r="F26" s="18" t="str">
        <f>IF(INDEX(Sheet1!$C$3:$P$109,MATCH($C26,Sheet1!$A$3:$A$109,0),MATCH(Sheet2!F$7,Sheet1!$C$2:$P$2,0))=0,"",INDEX(Sheet1!$C$3:$P$109,MATCH($C26,Sheet1!$A$3:$A$109,0),MATCH(Sheet2!F$7,Sheet1!$C$2:$P$2,0)))</f>
        <v/>
      </c>
      <c r="G26" s="18" t="str">
        <f>IF(INDEX(Sheet1!$C$3:$P$109,MATCH($C26,Sheet1!$A$3:$A$109,0),MATCH(Sheet2!G$7,Sheet1!$C$2:$P$2,0))=0,"",INDEX(Sheet1!$C$3:$P$109,MATCH($C26,Sheet1!$A$3:$A$109,0),MATCH(Sheet2!G$7,Sheet1!$C$2:$P$2,0)))</f>
        <v/>
      </c>
      <c r="H26" s="18" t="str">
        <f>IF(INDEX(Sheet1!$C$3:$P$109,MATCH($C26,Sheet1!$A$3:$A$109,0),MATCH(Sheet2!H$7,Sheet1!$C$2:$P$2,0))=0,"",INDEX(Sheet1!$C$3:$P$109,MATCH($C26,Sheet1!$A$3:$A$109,0),MATCH(Sheet2!H$7,Sheet1!$C$2:$P$2,0)))</f>
        <v/>
      </c>
      <c r="I26" s="18" t="str">
        <f>IF(INDEX(Sheet1!$C$3:$P$109,MATCH($C26,Sheet1!$A$3:$A$109,0),MATCH(Sheet2!I$7,Sheet1!$C$2:$P$2,0))=0,"",INDEX(Sheet1!$C$3:$P$109,MATCH($C26,Sheet1!$A$3:$A$109,0),MATCH(Sheet2!I$7,Sheet1!$C$2:$P$2,0)))</f>
        <v/>
      </c>
      <c r="J26" s="18" t="str">
        <f>IF(INDEX(Sheet1!$C$3:$P$109,MATCH($C26,Sheet1!$A$3:$A$109,0),MATCH(Sheet2!J$7,Sheet1!$C$2:$P$2,0))=0,"",INDEX(Sheet1!$C$3:$P$109,MATCH($C26,Sheet1!$A$3:$A$109,0),MATCH(Sheet2!J$7,Sheet1!$C$2:$P$2,0)))</f>
        <v/>
      </c>
      <c r="K26" s="20" t="str">
        <f>IF(INDEX(Sheet1!$C$3:$P$109,MATCH($C26,Sheet1!$A$3:$A$109,0),MATCH(Sheet2!K$7,Sheet1!$C$2:$P$2,0))=0,"",INDEX(Sheet1!$C$3:$P$109,MATCH($C26,Sheet1!$A$3:$A$109,0),MATCH(Sheet2!K$7,Sheet1!$C$2:$P$2,0)))</f>
        <v/>
      </c>
      <c r="L26" s="18" t="str">
        <f>IF(INDEX(Sheet1!$C$3:$P$109,MATCH($C26,Sheet1!$A$3:$A$109,0),MATCH(Sheet2!L$7,Sheet1!$C$2:$P$2,0))=0,"",INDEX(Sheet1!$C$3:$P$109,MATCH($C26,Sheet1!$A$3:$A$109,0),MATCH(Sheet2!L$7,Sheet1!$C$2:$P$2,0)))</f>
        <v/>
      </c>
      <c r="M26" s="18" t="str">
        <f>IF(INDEX(Sheet1!$C$3:$P$109,MATCH($C26,Sheet1!$A$3:$A$109,0),MATCH(Sheet2!M$7,Sheet1!$C$2:$P$2,0))=0,"",INDEX(Sheet1!$C$3:$P$109,MATCH($C26,Sheet1!$A$3:$A$109,0),MATCH(Sheet2!M$7,Sheet1!$C$2:$P$2,0)))</f>
        <v/>
      </c>
      <c r="N26" s="18" t="str">
        <f>IF(INDEX(Sheet1!$C$3:$P$109,MATCH($C26,Sheet1!$A$3:$A$109,0),MATCH(Sheet2!N$7,Sheet1!$C$2:$P$2,0))=0,"",INDEX(Sheet1!$C$3:$P$109,MATCH($C26,Sheet1!$A$3:$A$109,0),MATCH(Sheet2!N$7,Sheet1!$C$2:$P$2,0)))</f>
        <v/>
      </c>
      <c r="O26" s="18" t="str">
        <f>IF(INDEX(Sheet1!$C$3:$P$109,MATCH($C26,Sheet1!$A$3:$A$109,0),MATCH(Sheet2!O$7,Sheet1!$C$2:$P$2,0))=0,"",INDEX(Sheet1!$C$3:$P$109,MATCH($C26,Sheet1!$A$3:$A$109,0),MATCH(Sheet2!O$7,Sheet1!$C$2:$P$2,0)))</f>
        <v/>
      </c>
      <c r="P26" s="18" t="str">
        <f>IF(INDEX(Sheet1!$C$3:$P$109,MATCH($C26,Sheet1!$A$3:$A$109,0),MATCH(Sheet2!P$7,Sheet1!$C$2:$P$2,0))=0,"",INDEX(Sheet1!$C$3:$P$109,MATCH($C26,Sheet1!$A$3:$A$109,0),MATCH(Sheet2!P$7,Sheet1!$C$2:$P$2,0)))</f>
        <v/>
      </c>
      <c r="Q26" s="18" t="str">
        <f>IF(INDEX(Sheet1!$C$3:$P$109,MATCH($C26,Sheet1!$A$3:$A$109,0),MATCH(Sheet2!Q$7,Sheet1!$C$2:$P$2,0))=0,"",INDEX(Sheet1!$C$3:$P$109,MATCH($C26,Sheet1!$A$3:$A$109,0),MATCH(Sheet2!Q$7,Sheet1!$C$2:$P$2,0)))</f>
        <v/>
      </c>
    </row>
    <row r="27" spans="2:17" x14ac:dyDescent="0.7">
      <c r="C27" t="str">
        <f>IF(Sheet3!$I32&lt;&gt;"",Sheet3!$I32,"")</f>
        <v/>
      </c>
      <c r="D27" s="18" t="str">
        <f>IF(INDEX(Sheet1!$C$3:$P$109,MATCH($C27,Sheet1!$A$3:$A$109,0),MATCH(Sheet2!D$7,Sheet1!$C$2:$P$2,0))=0,"",INDEX(Sheet1!$C$3:$P$109,MATCH($C27,Sheet1!$A$3:$A$109,0),MATCH(Sheet2!D$7,Sheet1!$C$2:$P$2,0)))</f>
        <v/>
      </c>
      <c r="E27" s="18" t="str">
        <f>IF(INDEX(Sheet1!$C$3:$P$109,MATCH($C27,Sheet1!$A$3:$A$109,0),MATCH(Sheet2!E$7,Sheet1!$C$2:$P$2,0))=0,"",INDEX(Sheet1!$C$3:$P$109,MATCH($C27,Sheet1!$A$3:$A$109,0),MATCH(Sheet2!E$7,Sheet1!$C$2:$P$2,0)))</f>
        <v/>
      </c>
      <c r="F27" s="18" t="str">
        <f>IF(INDEX(Sheet1!$C$3:$P$109,MATCH($C27,Sheet1!$A$3:$A$109,0),MATCH(Sheet2!F$7,Sheet1!$C$2:$P$2,0))=0,"",INDEX(Sheet1!$C$3:$P$109,MATCH($C27,Sheet1!$A$3:$A$109,0),MATCH(Sheet2!F$7,Sheet1!$C$2:$P$2,0)))</f>
        <v/>
      </c>
      <c r="G27" s="18" t="str">
        <f>IF(INDEX(Sheet1!$C$3:$P$109,MATCH($C27,Sheet1!$A$3:$A$109,0),MATCH(Sheet2!G$7,Sheet1!$C$2:$P$2,0))=0,"",INDEX(Sheet1!$C$3:$P$109,MATCH($C27,Sheet1!$A$3:$A$109,0),MATCH(Sheet2!G$7,Sheet1!$C$2:$P$2,0)))</f>
        <v/>
      </c>
      <c r="H27" s="18" t="str">
        <f>IF(INDEX(Sheet1!$C$3:$P$109,MATCH($C27,Sheet1!$A$3:$A$109,0),MATCH(Sheet2!H$7,Sheet1!$C$2:$P$2,0))=0,"",INDEX(Sheet1!$C$3:$P$109,MATCH($C27,Sheet1!$A$3:$A$109,0),MATCH(Sheet2!H$7,Sheet1!$C$2:$P$2,0)))</f>
        <v/>
      </c>
      <c r="I27" s="18" t="str">
        <f>IF(INDEX(Sheet1!$C$3:$P$109,MATCH($C27,Sheet1!$A$3:$A$109,0),MATCH(Sheet2!I$7,Sheet1!$C$2:$P$2,0))=0,"",INDEX(Sheet1!$C$3:$P$109,MATCH($C27,Sheet1!$A$3:$A$109,0),MATCH(Sheet2!I$7,Sheet1!$C$2:$P$2,0)))</f>
        <v/>
      </c>
      <c r="J27" s="18" t="str">
        <f>IF(INDEX(Sheet1!$C$3:$P$109,MATCH($C27,Sheet1!$A$3:$A$109,0),MATCH(Sheet2!J$7,Sheet1!$C$2:$P$2,0))=0,"",INDEX(Sheet1!$C$3:$P$109,MATCH($C27,Sheet1!$A$3:$A$109,0),MATCH(Sheet2!J$7,Sheet1!$C$2:$P$2,0)))</f>
        <v/>
      </c>
      <c r="K27" s="20" t="str">
        <f>IF(INDEX(Sheet1!$C$3:$P$109,MATCH($C27,Sheet1!$A$3:$A$109,0),MATCH(Sheet2!K$7,Sheet1!$C$2:$P$2,0))=0,"",INDEX(Sheet1!$C$3:$P$109,MATCH($C27,Sheet1!$A$3:$A$109,0),MATCH(Sheet2!K$7,Sheet1!$C$2:$P$2,0)))</f>
        <v/>
      </c>
      <c r="L27" s="18" t="str">
        <f>IF(INDEX(Sheet1!$C$3:$P$109,MATCH($C27,Sheet1!$A$3:$A$109,0),MATCH(Sheet2!L$7,Sheet1!$C$2:$P$2,0))=0,"",INDEX(Sheet1!$C$3:$P$109,MATCH($C27,Sheet1!$A$3:$A$109,0),MATCH(Sheet2!L$7,Sheet1!$C$2:$P$2,0)))</f>
        <v/>
      </c>
      <c r="M27" s="18" t="str">
        <f>IF(INDEX(Sheet1!$C$3:$P$109,MATCH($C27,Sheet1!$A$3:$A$109,0),MATCH(Sheet2!M$7,Sheet1!$C$2:$P$2,0))=0,"",INDEX(Sheet1!$C$3:$P$109,MATCH($C27,Sheet1!$A$3:$A$109,0),MATCH(Sheet2!M$7,Sheet1!$C$2:$P$2,0)))</f>
        <v/>
      </c>
      <c r="N27" s="18" t="str">
        <f>IF(INDEX(Sheet1!$C$3:$P$109,MATCH($C27,Sheet1!$A$3:$A$109,0),MATCH(Sheet2!N$7,Sheet1!$C$2:$P$2,0))=0,"",INDEX(Sheet1!$C$3:$P$109,MATCH($C27,Sheet1!$A$3:$A$109,0),MATCH(Sheet2!N$7,Sheet1!$C$2:$P$2,0)))</f>
        <v/>
      </c>
      <c r="O27" s="18" t="str">
        <f>IF(INDEX(Sheet1!$C$3:$P$109,MATCH($C27,Sheet1!$A$3:$A$109,0),MATCH(Sheet2!O$7,Sheet1!$C$2:$P$2,0))=0,"",INDEX(Sheet1!$C$3:$P$109,MATCH($C27,Sheet1!$A$3:$A$109,0),MATCH(Sheet2!O$7,Sheet1!$C$2:$P$2,0)))</f>
        <v/>
      </c>
      <c r="P27" s="18" t="str">
        <f>IF(INDEX(Sheet1!$C$3:$P$109,MATCH($C27,Sheet1!$A$3:$A$109,0),MATCH(Sheet2!P$7,Sheet1!$C$2:$P$2,0))=0,"",INDEX(Sheet1!$C$3:$P$109,MATCH($C27,Sheet1!$A$3:$A$109,0),MATCH(Sheet2!P$7,Sheet1!$C$2:$P$2,0)))</f>
        <v/>
      </c>
      <c r="Q27" s="18" t="str">
        <f>IF(INDEX(Sheet1!$C$3:$P$109,MATCH($C27,Sheet1!$A$3:$A$109,0),MATCH(Sheet2!Q$7,Sheet1!$C$2:$P$2,0))=0,"",INDEX(Sheet1!$C$3:$P$109,MATCH($C27,Sheet1!$A$3:$A$109,0),MATCH(Sheet2!Q$7,Sheet1!$C$2:$P$2,0)))</f>
        <v/>
      </c>
    </row>
    <row r="28" spans="2:17" x14ac:dyDescent="0.7">
      <c r="C28" t="str">
        <f>IF(Sheet3!$I33&lt;&gt;"",Sheet3!$I33,"")</f>
        <v/>
      </c>
      <c r="D28" s="18" t="str">
        <f>IF(INDEX(Sheet1!$C$3:$P$109,MATCH($C28,Sheet1!$A$3:$A$109,0),MATCH(Sheet2!D$7,Sheet1!$C$2:$P$2,0))=0,"",INDEX(Sheet1!$C$3:$P$109,MATCH($C28,Sheet1!$A$3:$A$109,0),MATCH(Sheet2!D$7,Sheet1!$C$2:$P$2,0)))</f>
        <v/>
      </c>
      <c r="E28" s="18" t="str">
        <f>IF(INDEX(Sheet1!$C$3:$P$109,MATCH($C28,Sheet1!$A$3:$A$109,0),MATCH(Sheet2!E$7,Sheet1!$C$2:$P$2,0))=0,"",INDEX(Sheet1!$C$3:$P$109,MATCH($C28,Sheet1!$A$3:$A$109,0),MATCH(Sheet2!E$7,Sheet1!$C$2:$P$2,0)))</f>
        <v/>
      </c>
      <c r="F28" s="18" t="str">
        <f>IF(INDEX(Sheet1!$C$3:$P$109,MATCH($C28,Sheet1!$A$3:$A$109,0),MATCH(Sheet2!F$7,Sheet1!$C$2:$P$2,0))=0,"",INDEX(Sheet1!$C$3:$P$109,MATCH($C28,Sheet1!$A$3:$A$109,0),MATCH(Sheet2!F$7,Sheet1!$C$2:$P$2,0)))</f>
        <v/>
      </c>
      <c r="G28" s="18" t="str">
        <f>IF(INDEX(Sheet1!$C$3:$P$109,MATCH($C28,Sheet1!$A$3:$A$109,0),MATCH(Sheet2!G$7,Sheet1!$C$2:$P$2,0))=0,"",INDEX(Sheet1!$C$3:$P$109,MATCH($C28,Sheet1!$A$3:$A$109,0),MATCH(Sheet2!G$7,Sheet1!$C$2:$P$2,0)))</f>
        <v/>
      </c>
      <c r="H28" s="18" t="str">
        <f>IF(INDEX(Sheet1!$C$3:$P$109,MATCH($C28,Sheet1!$A$3:$A$109,0),MATCH(Sheet2!H$7,Sheet1!$C$2:$P$2,0))=0,"",INDEX(Sheet1!$C$3:$P$109,MATCH($C28,Sheet1!$A$3:$A$109,0),MATCH(Sheet2!H$7,Sheet1!$C$2:$P$2,0)))</f>
        <v/>
      </c>
      <c r="I28" s="18" t="str">
        <f>IF(INDEX(Sheet1!$C$3:$P$109,MATCH($C28,Sheet1!$A$3:$A$109,0),MATCH(Sheet2!I$7,Sheet1!$C$2:$P$2,0))=0,"",INDEX(Sheet1!$C$3:$P$109,MATCH($C28,Sheet1!$A$3:$A$109,0),MATCH(Sheet2!I$7,Sheet1!$C$2:$P$2,0)))</f>
        <v/>
      </c>
      <c r="J28" s="18" t="str">
        <f>IF(INDEX(Sheet1!$C$3:$P$109,MATCH($C28,Sheet1!$A$3:$A$109,0),MATCH(Sheet2!J$7,Sheet1!$C$2:$P$2,0))=0,"",INDEX(Sheet1!$C$3:$P$109,MATCH($C28,Sheet1!$A$3:$A$109,0),MATCH(Sheet2!J$7,Sheet1!$C$2:$P$2,0)))</f>
        <v/>
      </c>
      <c r="K28" s="20" t="str">
        <f>IF(INDEX(Sheet1!$C$3:$P$109,MATCH($C28,Sheet1!$A$3:$A$109,0),MATCH(Sheet2!K$7,Sheet1!$C$2:$P$2,0))=0,"",INDEX(Sheet1!$C$3:$P$109,MATCH($C28,Sheet1!$A$3:$A$109,0),MATCH(Sheet2!K$7,Sheet1!$C$2:$P$2,0)))</f>
        <v/>
      </c>
      <c r="L28" s="18" t="str">
        <f>IF(INDEX(Sheet1!$C$3:$P$109,MATCH($C28,Sheet1!$A$3:$A$109,0),MATCH(Sheet2!L$7,Sheet1!$C$2:$P$2,0))=0,"",INDEX(Sheet1!$C$3:$P$109,MATCH($C28,Sheet1!$A$3:$A$109,0),MATCH(Sheet2!L$7,Sheet1!$C$2:$P$2,0)))</f>
        <v/>
      </c>
      <c r="M28" s="18" t="str">
        <f>IF(INDEX(Sheet1!$C$3:$P$109,MATCH($C28,Sheet1!$A$3:$A$109,0),MATCH(Sheet2!M$7,Sheet1!$C$2:$P$2,0))=0,"",INDEX(Sheet1!$C$3:$P$109,MATCH($C28,Sheet1!$A$3:$A$109,0),MATCH(Sheet2!M$7,Sheet1!$C$2:$P$2,0)))</f>
        <v/>
      </c>
      <c r="N28" s="18" t="str">
        <f>IF(INDEX(Sheet1!$C$3:$P$109,MATCH($C28,Sheet1!$A$3:$A$109,0),MATCH(Sheet2!N$7,Sheet1!$C$2:$P$2,0))=0,"",INDEX(Sheet1!$C$3:$P$109,MATCH($C28,Sheet1!$A$3:$A$109,0),MATCH(Sheet2!N$7,Sheet1!$C$2:$P$2,0)))</f>
        <v/>
      </c>
      <c r="O28" s="18" t="str">
        <f>IF(INDEX(Sheet1!$C$3:$P$109,MATCH($C28,Sheet1!$A$3:$A$109,0),MATCH(Sheet2!O$7,Sheet1!$C$2:$P$2,0))=0,"",INDEX(Sheet1!$C$3:$P$109,MATCH($C28,Sheet1!$A$3:$A$109,0),MATCH(Sheet2!O$7,Sheet1!$C$2:$P$2,0)))</f>
        <v/>
      </c>
      <c r="P28" s="18" t="str">
        <f>IF(INDEX(Sheet1!$C$3:$P$109,MATCH($C28,Sheet1!$A$3:$A$109,0),MATCH(Sheet2!P$7,Sheet1!$C$2:$P$2,0))=0,"",INDEX(Sheet1!$C$3:$P$109,MATCH($C28,Sheet1!$A$3:$A$109,0),MATCH(Sheet2!P$7,Sheet1!$C$2:$P$2,0)))</f>
        <v/>
      </c>
      <c r="Q28" s="18" t="str">
        <f>IF(INDEX(Sheet1!$C$3:$P$109,MATCH($C28,Sheet1!$A$3:$A$109,0),MATCH(Sheet2!Q$7,Sheet1!$C$2:$P$2,0))=0,"",INDEX(Sheet1!$C$3:$P$109,MATCH($C28,Sheet1!$A$3:$A$109,0),MATCH(Sheet2!Q$7,Sheet1!$C$2:$P$2,0)))</f>
        <v/>
      </c>
    </row>
    <row r="29" spans="2:17" x14ac:dyDescent="0.7">
      <c r="C29">
        <f>IF(Sheet3!$I34&lt;&gt;"",Sheet3!$I34,"")</f>
        <v>6</v>
      </c>
      <c r="D29" s="18">
        <f>IF(INDEX(Sheet1!$C$3:$P$109,MATCH($C29,Sheet1!$A$3:$A$109,0),MATCH(Sheet2!D$7,Sheet1!$C$2:$P$2,0))=0,"",INDEX(Sheet1!$C$3:$P$109,MATCH($C29,Sheet1!$A$3:$A$109,0),MATCH(Sheet2!D$7,Sheet1!$C$2:$P$2,0)))</f>
        <v>106</v>
      </c>
      <c r="E29" s="18" t="str">
        <f>IF(INDEX(Sheet1!$C$3:$P$109,MATCH($C29,Sheet1!$A$3:$A$109,0),MATCH(Sheet2!E$7,Sheet1!$C$2:$P$2,0))=0,"",INDEX(Sheet1!$C$3:$P$109,MATCH($C29,Sheet1!$A$3:$A$109,0),MATCH(Sheet2!E$7,Sheet1!$C$2:$P$2,0)))</f>
        <v>طاهر عبد العال احمد فرحان</v>
      </c>
      <c r="F29" s="18" t="str">
        <f>IF(INDEX(Sheet1!$C$3:$P$109,MATCH($C29,Sheet1!$A$3:$A$109,0),MATCH(Sheet2!F$7,Sheet1!$C$2:$P$2,0))=0,"",INDEX(Sheet1!$C$3:$P$109,MATCH($C29,Sheet1!$A$3:$A$109,0),MATCH(Sheet2!F$7,Sheet1!$C$2:$P$2,0)))</f>
        <v/>
      </c>
      <c r="G29" s="18" t="str">
        <f>IF(INDEX(Sheet1!$C$3:$P$109,MATCH($C29,Sheet1!$A$3:$A$109,0),MATCH(Sheet2!G$7,Sheet1!$C$2:$P$2,0))=0,"",INDEX(Sheet1!$C$3:$P$109,MATCH($C29,Sheet1!$A$3:$A$109,0),MATCH(Sheet2!G$7,Sheet1!$C$2:$P$2,0)))</f>
        <v/>
      </c>
      <c r="H29" s="18">
        <f>IF(INDEX(Sheet1!$C$3:$P$109,MATCH($C29,Sheet1!$A$3:$A$109,0),MATCH(Sheet2!H$7,Sheet1!$C$2:$P$2,0))=0,"",INDEX(Sheet1!$C$3:$P$109,MATCH($C29,Sheet1!$A$3:$A$109,0),MATCH(Sheet2!H$7,Sheet1!$C$2:$P$2,0)))</f>
        <v>375</v>
      </c>
      <c r="I29" s="18">
        <f>IF(INDEX(Sheet1!$C$3:$P$109,MATCH($C29,Sheet1!$A$3:$A$109,0),MATCH(Sheet2!I$7,Sheet1!$C$2:$P$2,0))=0,"",INDEX(Sheet1!$C$3:$P$109,MATCH($C29,Sheet1!$A$3:$A$109,0),MATCH(Sheet2!I$7,Sheet1!$C$2:$P$2,0)))</f>
        <v>375</v>
      </c>
      <c r="J29" s="18" t="str">
        <f>IF(INDEX(Sheet1!$C$3:$P$109,MATCH($C29,Sheet1!$A$3:$A$109,0),MATCH(Sheet2!J$7,Sheet1!$C$2:$P$2,0))=0,"",INDEX(Sheet1!$C$3:$P$109,MATCH($C29,Sheet1!$A$3:$A$109,0),MATCH(Sheet2!J$7,Sheet1!$C$2:$P$2,0)))</f>
        <v/>
      </c>
      <c r="K29" s="20" t="str">
        <f>IF(INDEX(Sheet1!$C$3:$P$109,MATCH($C29,Sheet1!$A$3:$A$109,0),MATCH(Sheet2!K$7,Sheet1!$C$2:$P$2,0))=0,"",INDEX(Sheet1!$C$3:$P$109,MATCH($C29,Sheet1!$A$3:$A$109,0),MATCH(Sheet2!K$7,Sheet1!$C$2:$P$2,0)))</f>
        <v/>
      </c>
      <c r="L29" s="18" t="str">
        <f>IF(INDEX(Sheet1!$C$3:$P$109,MATCH($C29,Sheet1!$A$3:$A$109,0),MATCH(Sheet2!L$7,Sheet1!$C$2:$P$2,0))=0,"",INDEX(Sheet1!$C$3:$P$109,MATCH($C29,Sheet1!$A$3:$A$109,0),MATCH(Sheet2!L$7,Sheet1!$C$2:$P$2,0)))</f>
        <v/>
      </c>
      <c r="M29" s="18" t="str">
        <f>IF(INDEX(Sheet1!$C$3:$P$109,MATCH($C29,Sheet1!$A$3:$A$109,0),MATCH(Sheet2!M$7,Sheet1!$C$2:$P$2,0))=0,"",INDEX(Sheet1!$C$3:$P$109,MATCH($C29,Sheet1!$A$3:$A$109,0),MATCH(Sheet2!M$7,Sheet1!$C$2:$P$2,0)))</f>
        <v/>
      </c>
      <c r="N29" s="18" t="str">
        <f>IF(INDEX(Sheet1!$C$3:$P$109,MATCH($C29,Sheet1!$A$3:$A$109,0),MATCH(Sheet2!N$7,Sheet1!$C$2:$P$2,0))=0,"",INDEX(Sheet1!$C$3:$P$109,MATCH($C29,Sheet1!$A$3:$A$109,0),MATCH(Sheet2!N$7,Sheet1!$C$2:$P$2,0)))</f>
        <v/>
      </c>
      <c r="O29" s="18">
        <f>IF(INDEX(Sheet1!$C$3:$P$109,MATCH($C29,Sheet1!$A$3:$A$109,0),MATCH(Sheet2!O$7,Sheet1!$C$2:$P$2,0))=0,"",INDEX(Sheet1!$C$3:$P$109,MATCH($C29,Sheet1!$A$3:$A$109,0),MATCH(Sheet2!O$7,Sheet1!$C$2:$P$2,0)))</f>
        <v>375</v>
      </c>
      <c r="P29" s="18">
        <f>IF(INDEX(Sheet1!$C$3:$P$109,MATCH($C29,Sheet1!$A$3:$A$109,0),MATCH(Sheet2!P$7,Sheet1!$C$2:$P$2,0))=0,"",INDEX(Sheet1!$C$3:$P$109,MATCH($C29,Sheet1!$A$3:$A$109,0),MATCH(Sheet2!P$7,Sheet1!$C$2:$P$2,0)))</f>
        <v>375</v>
      </c>
      <c r="Q29" s="18" t="str">
        <f>IF(INDEX(Sheet1!$C$3:$P$109,MATCH($C29,Sheet1!$A$3:$A$109,0),MATCH(Sheet2!Q$7,Sheet1!$C$2:$P$2,0))=0,"",INDEX(Sheet1!$C$3:$P$109,MATCH($C29,Sheet1!$A$3:$A$109,0),MATCH(Sheet2!Q$7,Sheet1!$C$2:$P$2,0)))</f>
        <v/>
      </c>
    </row>
    <row r="30" spans="2:17" x14ac:dyDescent="0.7">
      <c r="C30" t="str">
        <f>IF(Sheet3!$I35&lt;&gt;"",Sheet3!$I35,"")</f>
        <v/>
      </c>
      <c r="D30" s="18" t="str">
        <f>IF(INDEX(Sheet1!$C$3:$P$109,MATCH($C30,Sheet1!$A$3:$A$109,0),MATCH(Sheet2!D$7,Sheet1!$C$2:$P$2,0))=0,"",INDEX(Sheet1!$C$3:$P$109,MATCH($C30,Sheet1!$A$3:$A$109,0),MATCH(Sheet2!D$7,Sheet1!$C$2:$P$2,0)))</f>
        <v/>
      </c>
      <c r="E30" s="18" t="str">
        <f>IF(INDEX(Sheet1!$C$3:$P$109,MATCH($C30,Sheet1!$A$3:$A$109,0),MATCH(Sheet2!E$7,Sheet1!$C$2:$P$2,0))=0,"",INDEX(Sheet1!$C$3:$P$109,MATCH($C30,Sheet1!$A$3:$A$109,0),MATCH(Sheet2!E$7,Sheet1!$C$2:$P$2,0)))</f>
        <v/>
      </c>
      <c r="F30" s="18" t="str">
        <f>IF(INDEX(Sheet1!$C$3:$P$109,MATCH($C30,Sheet1!$A$3:$A$109,0),MATCH(Sheet2!F$7,Sheet1!$C$2:$P$2,0))=0,"",INDEX(Sheet1!$C$3:$P$109,MATCH($C30,Sheet1!$A$3:$A$109,0),MATCH(Sheet2!F$7,Sheet1!$C$2:$P$2,0)))</f>
        <v/>
      </c>
      <c r="G30" s="18" t="str">
        <f>IF(INDEX(Sheet1!$C$3:$P$109,MATCH($C30,Sheet1!$A$3:$A$109,0),MATCH(Sheet2!G$7,Sheet1!$C$2:$P$2,0))=0,"",INDEX(Sheet1!$C$3:$P$109,MATCH($C30,Sheet1!$A$3:$A$109,0),MATCH(Sheet2!G$7,Sheet1!$C$2:$P$2,0)))</f>
        <v/>
      </c>
      <c r="H30" s="18" t="str">
        <f>IF(INDEX(Sheet1!$C$3:$P$109,MATCH($C30,Sheet1!$A$3:$A$109,0),MATCH(Sheet2!H$7,Sheet1!$C$2:$P$2,0))=0,"",INDEX(Sheet1!$C$3:$P$109,MATCH($C30,Sheet1!$A$3:$A$109,0),MATCH(Sheet2!H$7,Sheet1!$C$2:$P$2,0)))</f>
        <v/>
      </c>
      <c r="I30" s="18" t="str">
        <f>IF(INDEX(Sheet1!$C$3:$P$109,MATCH($C30,Sheet1!$A$3:$A$109,0),MATCH(Sheet2!I$7,Sheet1!$C$2:$P$2,0))=0,"",INDEX(Sheet1!$C$3:$P$109,MATCH($C30,Sheet1!$A$3:$A$109,0),MATCH(Sheet2!I$7,Sheet1!$C$2:$P$2,0)))</f>
        <v/>
      </c>
      <c r="J30" s="18" t="str">
        <f>IF(INDEX(Sheet1!$C$3:$P$109,MATCH($C30,Sheet1!$A$3:$A$109,0),MATCH(Sheet2!J$7,Sheet1!$C$2:$P$2,0))=0,"",INDEX(Sheet1!$C$3:$P$109,MATCH($C30,Sheet1!$A$3:$A$109,0),MATCH(Sheet2!J$7,Sheet1!$C$2:$P$2,0)))</f>
        <v/>
      </c>
      <c r="K30" s="20" t="str">
        <f>IF(INDEX(Sheet1!$C$3:$P$109,MATCH($C30,Sheet1!$A$3:$A$109,0),MATCH(Sheet2!K$7,Sheet1!$C$2:$P$2,0))=0,"",INDEX(Sheet1!$C$3:$P$109,MATCH($C30,Sheet1!$A$3:$A$109,0),MATCH(Sheet2!K$7,Sheet1!$C$2:$P$2,0)))</f>
        <v/>
      </c>
      <c r="L30" s="18" t="str">
        <f>IF(INDEX(Sheet1!$C$3:$P$109,MATCH($C30,Sheet1!$A$3:$A$109,0),MATCH(Sheet2!L$7,Sheet1!$C$2:$P$2,0))=0,"",INDEX(Sheet1!$C$3:$P$109,MATCH($C30,Sheet1!$A$3:$A$109,0),MATCH(Sheet2!L$7,Sheet1!$C$2:$P$2,0)))</f>
        <v/>
      </c>
      <c r="M30" s="18" t="str">
        <f>IF(INDEX(Sheet1!$C$3:$P$109,MATCH($C30,Sheet1!$A$3:$A$109,0),MATCH(Sheet2!M$7,Sheet1!$C$2:$P$2,0))=0,"",INDEX(Sheet1!$C$3:$P$109,MATCH($C30,Sheet1!$A$3:$A$109,0),MATCH(Sheet2!M$7,Sheet1!$C$2:$P$2,0)))</f>
        <v/>
      </c>
      <c r="N30" s="18" t="str">
        <f>IF(INDEX(Sheet1!$C$3:$P$109,MATCH($C30,Sheet1!$A$3:$A$109,0),MATCH(Sheet2!N$7,Sheet1!$C$2:$P$2,0))=0,"",INDEX(Sheet1!$C$3:$P$109,MATCH($C30,Sheet1!$A$3:$A$109,0),MATCH(Sheet2!N$7,Sheet1!$C$2:$P$2,0)))</f>
        <v/>
      </c>
      <c r="O30" s="18" t="str">
        <f>IF(INDEX(Sheet1!$C$3:$P$109,MATCH($C30,Sheet1!$A$3:$A$109,0),MATCH(Sheet2!O$7,Sheet1!$C$2:$P$2,0))=0,"",INDEX(Sheet1!$C$3:$P$109,MATCH($C30,Sheet1!$A$3:$A$109,0),MATCH(Sheet2!O$7,Sheet1!$C$2:$P$2,0)))</f>
        <v/>
      </c>
      <c r="P30" s="18" t="str">
        <f>IF(INDEX(Sheet1!$C$3:$P$109,MATCH($C30,Sheet1!$A$3:$A$109,0),MATCH(Sheet2!P$7,Sheet1!$C$2:$P$2,0))=0,"",INDEX(Sheet1!$C$3:$P$109,MATCH($C30,Sheet1!$A$3:$A$109,0),MATCH(Sheet2!P$7,Sheet1!$C$2:$P$2,0)))</f>
        <v/>
      </c>
      <c r="Q30" s="18" t="str">
        <f>IF(INDEX(Sheet1!$C$3:$P$109,MATCH($C30,Sheet1!$A$3:$A$109,0),MATCH(Sheet2!Q$7,Sheet1!$C$2:$P$2,0))=0,"",INDEX(Sheet1!$C$3:$P$109,MATCH($C30,Sheet1!$A$3:$A$109,0),MATCH(Sheet2!Q$7,Sheet1!$C$2:$P$2,0)))</f>
        <v/>
      </c>
    </row>
    <row r="31" spans="2:17" x14ac:dyDescent="0.7">
      <c r="C31" t="str">
        <f>IF(Sheet3!$I36&lt;&gt;"",Sheet3!$I36,"")</f>
        <v/>
      </c>
      <c r="D31" s="18" t="str">
        <f>IF(INDEX(Sheet1!$C$3:$P$109,MATCH($C31,Sheet1!$A$3:$A$109,0),MATCH(Sheet2!D$7,Sheet1!$C$2:$P$2,0))=0,"",INDEX(Sheet1!$C$3:$P$109,MATCH($C31,Sheet1!$A$3:$A$109,0),MATCH(Sheet2!D$7,Sheet1!$C$2:$P$2,0)))</f>
        <v/>
      </c>
      <c r="E31" s="18" t="str">
        <f>IF(INDEX(Sheet1!$C$3:$P$109,MATCH($C31,Sheet1!$A$3:$A$109,0),MATCH(Sheet2!E$7,Sheet1!$C$2:$P$2,0))=0,"",INDEX(Sheet1!$C$3:$P$109,MATCH($C31,Sheet1!$A$3:$A$109,0),MATCH(Sheet2!E$7,Sheet1!$C$2:$P$2,0)))</f>
        <v/>
      </c>
      <c r="F31" s="18" t="str">
        <f>IF(INDEX(Sheet1!$C$3:$P$109,MATCH($C31,Sheet1!$A$3:$A$109,0),MATCH(Sheet2!F$7,Sheet1!$C$2:$P$2,0))=0,"",INDEX(Sheet1!$C$3:$P$109,MATCH($C31,Sheet1!$A$3:$A$109,0),MATCH(Sheet2!F$7,Sheet1!$C$2:$P$2,0)))</f>
        <v/>
      </c>
      <c r="G31" s="18" t="str">
        <f>IF(INDEX(Sheet1!$C$3:$P$109,MATCH($C31,Sheet1!$A$3:$A$109,0),MATCH(Sheet2!G$7,Sheet1!$C$2:$P$2,0))=0,"",INDEX(Sheet1!$C$3:$P$109,MATCH($C31,Sheet1!$A$3:$A$109,0),MATCH(Sheet2!G$7,Sheet1!$C$2:$P$2,0)))</f>
        <v/>
      </c>
      <c r="H31" s="18" t="str">
        <f>IF(INDEX(Sheet1!$C$3:$P$109,MATCH($C31,Sheet1!$A$3:$A$109,0),MATCH(Sheet2!H$7,Sheet1!$C$2:$P$2,0))=0,"",INDEX(Sheet1!$C$3:$P$109,MATCH($C31,Sheet1!$A$3:$A$109,0),MATCH(Sheet2!H$7,Sheet1!$C$2:$P$2,0)))</f>
        <v/>
      </c>
      <c r="I31" s="18" t="str">
        <f>IF(INDEX(Sheet1!$C$3:$P$109,MATCH($C31,Sheet1!$A$3:$A$109,0),MATCH(Sheet2!I$7,Sheet1!$C$2:$P$2,0))=0,"",INDEX(Sheet1!$C$3:$P$109,MATCH($C31,Sheet1!$A$3:$A$109,0),MATCH(Sheet2!I$7,Sheet1!$C$2:$P$2,0)))</f>
        <v/>
      </c>
      <c r="J31" s="18" t="str">
        <f>IF(INDEX(Sheet1!$C$3:$P$109,MATCH($C31,Sheet1!$A$3:$A$109,0),MATCH(Sheet2!J$7,Sheet1!$C$2:$P$2,0))=0,"",INDEX(Sheet1!$C$3:$P$109,MATCH($C31,Sheet1!$A$3:$A$109,0),MATCH(Sheet2!J$7,Sheet1!$C$2:$P$2,0)))</f>
        <v/>
      </c>
      <c r="K31" s="20" t="str">
        <f>IF(INDEX(Sheet1!$C$3:$P$109,MATCH($C31,Sheet1!$A$3:$A$109,0),MATCH(Sheet2!K$7,Sheet1!$C$2:$P$2,0))=0,"",INDEX(Sheet1!$C$3:$P$109,MATCH($C31,Sheet1!$A$3:$A$109,0),MATCH(Sheet2!K$7,Sheet1!$C$2:$P$2,0)))</f>
        <v/>
      </c>
      <c r="L31" s="18" t="str">
        <f>IF(INDEX(Sheet1!$C$3:$P$109,MATCH($C31,Sheet1!$A$3:$A$109,0),MATCH(Sheet2!L$7,Sheet1!$C$2:$P$2,0))=0,"",INDEX(Sheet1!$C$3:$P$109,MATCH($C31,Sheet1!$A$3:$A$109,0),MATCH(Sheet2!L$7,Sheet1!$C$2:$P$2,0)))</f>
        <v/>
      </c>
      <c r="M31" s="18" t="str">
        <f>IF(INDEX(Sheet1!$C$3:$P$109,MATCH($C31,Sheet1!$A$3:$A$109,0),MATCH(Sheet2!M$7,Sheet1!$C$2:$P$2,0))=0,"",INDEX(Sheet1!$C$3:$P$109,MATCH($C31,Sheet1!$A$3:$A$109,0),MATCH(Sheet2!M$7,Sheet1!$C$2:$P$2,0)))</f>
        <v/>
      </c>
      <c r="N31" s="18" t="str">
        <f>IF(INDEX(Sheet1!$C$3:$P$109,MATCH($C31,Sheet1!$A$3:$A$109,0),MATCH(Sheet2!N$7,Sheet1!$C$2:$P$2,0))=0,"",INDEX(Sheet1!$C$3:$P$109,MATCH($C31,Sheet1!$A$3:$A$109,0),MATCH(Sheet2!N$7,Sheet1!$C$2:$P$2,0)))</f>
        <v/>
      </c>
      <c r="O31" s="18" t="str">
        <f>IF(INDEX(Sheet1!$C$3:$P$109,MATCH($C31,Sheet1!$A$3:$A$109,0),MATCH(Sheet2!O$7,Sheet1!$C$2:$P$2,0))=0,"",INDEX(Sheet1!$C$3:$P$109,MATCH($C31,Sheet1!$A$3:$A$109,0),MATCH(Sheet2!O$7,Sheet1!$C$2:$P$2,0)))</f>
        <v/>
      </c>
      <c r="P31" s="18" t="str">
        <f>IF(INDEX(Sheet1!$C$3:$P$109,MATCH($C31,Sheet1!$A$3:$A$109,0),MATCH(Sheet2!P$7,Sheet1!$C$2:$P$2,0))=0,"",INDEX(Sheet1!$C$3:$P$109,MATCH($C31,Sheet1!$A$3:$A$109,0),MATCH(Sheet2!P$7,Sheet1!$C$2:$P$2,0)))</f>
        <v/>
      </c>
      <c r="Q31" s="18" t="str">
        <f>IF(INDEX(Sheet1!$C$3:$P$109,MATCH($C31,Sheet1!$A$3:$A$109,0),MATCH(Sheet2!Q$7,Sheet1!$C$2:$P$2,0))=0,"",INDEX(Sheet1!$C$3:$P$109,MATCH($C31,Sheet1!$A$3:$A$109,0),MATCH(Sheet2!Q$7,Sheet1!$C$2:$P$2,0)))</f>
        <v/>
      </c>
    </row>
    <row r="32" spans="2:17" x14ac:dyDescent="0.7">
      <c r="C32" t="str">
        <f>IF(Sheet3!$I37&lt;&gt;"",Sheet3!$I37,"")</f>
        <v/>
      </c>
      <c r="D32" s="18" t="str">
        <f>IF(INDEX(Sheet1!$C$3:$P$109,MATCH($C32,Sheet1!$A$3:$A$109,0),MATCH(Sheet2!D$7,Sheet1!$C$2:$P$2,0))=0,"",INDEX(Sheet1!$C$3:$P$109,MATCH($C32,Sheet1!$A$3:$A$109,0),MATCH(Sheet2!D$7,Sheet1!$C$2:$P$2,0)))</f>
        <v/>
      </c>
      <c r="E32" s="18" t="str">
        <f>IF(INDEX(Sheet1!$C$3:$P$109,MATCH($C32,Sheet1!$A$3:$A$109,0),MATCH(Sheet2!E$7,Sheet1!$C$2:$P$2,0))=0,"",INDEX(Sheet1!$C$3:$P$109,MATCH($C32,Sheet1!$A$3:$A$109,0),MATCH(Sheet2!E$7,Sheet1!$C$2:$P$2,0)))</f>
        <v/>
      </c>
      <c r="F32" s="18" t="str">
        <f>IF(INDEX(Sheet1!$C$3:$P$109,MATCH($C32,Sheet1!$A$3:$A$109,0),MATCH(Sheet2!F$7,Sheet1!$C$2:$P$2,0))=0,"",INDEX(Sheet1!$C$3:$P$109,MATCH($C32,Sheet1!$A$3:$A$109,0),MATCH(Sheet2!F$7,Sheet1!$C$2:$P$2,0)))</f>
        <v/>
      </c>
      <c r="G32" s="18" t="str">
        <f>IF(INDEX(Sheet1!$C$3:$P$109,MATCH($C32,Sheet1!$A$3:$A$109,0),MATCH(Sheet2!G$7,Sheet1!$C$2:$P$2,0))=0,"",INDEX(Sheet1!$C$3:$P$109,MATCH($C32,Sheet1!$A$3:$A$109,0),MATCH(Sheet2!G$7,Sheet1!$C$2:$P$2,0)))</f>
        <v/>
      </c>
      <c r="H32" s="18" t="str">
        <f>IF(INDEX(Sheet1!$C$3:$P$109,MATCH($C32,Sheet1!$A$3:$A$109,0),MATCH(Sheet2!H$7,Sheet1!$C$2:$P$2,0))=0,"",INDEX(Sheet1!$C$3:$P$109,MATCH($C32,Sheet1!$A$3:$A$109,0),MATCH(Sheet2!H$7,Sheet1!$C$2:$P$2,0)))</f>
        <v/>
      </c>
      <c r="I32" s="18" t="str">
        <f>IF(INDEX(Sheet1!$C$3:$P$109,MATCH($C32,Sheet1!$A$3:$A$109,0),MATCH(Sheet2!I$7,Sheet1!$C$2:$P$2,0))=0,"",INDEX(Sheet1!$C$3:$P$109,MATCH($C32,Sheet1!$A$3:$A$109,0),MATCH(Sheet2!I$7,Sheet1!$C$2:$P$2,0)))</f>
        <v/>
      </c>
      <c r="J32" s="18" t="str">
        <f>IF(INDEX(Sheet1!$C$3:$P$109,MATCH($C32,Sheet1!$A$3:$A$109,0),MATCH(Sheet2!J$7,Sheet1!$C$2:$P$2,0))=0,"",INDEX(Sheet1!$C$3:$P$109,MATCH($C32,Sheet1!$A$3:$A$109,0),MATCH(Sheet2!J$7,Sheet1!$C$2:$P$2,0)))</f>
        <v/>
      </c>
      <c r="K32" s="20" t="str">
        <f>IF(INDEX(Sheet1!$C$3:$P$109,MATCH($C32,Sheet1!$A$3:$A$109,0),MATCH(Sheet2!K$7,Sheet1!$C$2:$P$2,0))=0,"",INDEX(Sheet1!$C$3:$P$109,MATCH($C32,Sheet1!$A$3:$A$109,0),MATCH(Sheet2!K$7,Sheet1!$C$2:$P$2,0)))</f>
        <v/>
      </c>
      <c r="L32" s="18" t="str">
        <f>IF(INDEX(Sheet1!$C$3:$P$109,MATCH($C32,Sheet1!$A$3:$A$109,0),MATCH(Sheet2!L$7,Sheet1!$C$2:$P$2,0))=0,"",INDEX(Sheet1!$C$3:$P$109,MATCH($C32,Sheet1!$A$3:$A$109,0),MATCH(Sheet2!L$7,Sheet1!$C$2:$P$2,0)))</f>
        <v/>
      </c>
      <c r="M32" s="18" t="str">
        <f>IF(INDEX(Sheet1!$C$3:$P$109,MATCH($C32,Sheet1!$A$3:$A$109,0),MATCH(Sheet2!M$7,Sheet1!$C$2:$P$2,0))=0,"",INDEX(Sheet1!$C$3:$P$109,MATCH($C32,Sheet1!$A$3:$A$109,0),MATCH(Sheet2!M$7,Sheet1!$C$2:$P$2,0)))</f>
        <v/>
      </c>
      <c r="N32" s="18" t="str">
        <f>IF(INDEX(Sheet1!$C$3:$P$109,MATCH($C32,Sheet1!$A$3:$A$109,0),MATCH(Sheet2!N$7,Sheet1!$C$2:$P$2,0))=0,"",INDEX(Sheet1!$C$3:$P$109,MATCH($C32,Sheet1!$A$3:$A$109,0),MATCH(Sheet2!N$7,Sheet1!$C$2:$P$2,0)))</f>
        <v/>
      </c>
      <c r="O32" s="18" t="str">
        <f>IF(INDEX(Sheet1!$C$3:$P$109,MATCH($C32,Sheet1!$A$3:$A$109,0),MATCH(Sheet2!O$7,Sheet1!$C$2:$P$2,0))=0,"",INDEX(Sheet1!$C$3:$P$109,MATCH($C32,Sheet1!$A$3:$A$109,0),MATCH(Sheet2!O$7,Sheet1!$C$2:$P$2,0)))</f>
        <v/>
      </c>
      <c r="P32" s="18" t="str">
        <f>IF(INDEX(Sheet1!$C$3:$P$109,MATCH($C32,Sheet1!$A$3:$A$109,0),MATCH(Sheet2!P$7,Sheet1!$C$2:$P$2,0))=0,"",INDEX(Sheet1!$C$3:$P$109,MATCH($C32,Sheet1!$A$3:$A$109,0),MATCH(Sheet2!P$7,Sheet1!$C$2:$P$2,0)))</f>
        <v/>
      </c>
      <c r="Q32" s="18" t="str">
        <f>IF(INDEX(Sheet1!$C$3:$P$109,MATCH($C32,Sheet1!$A$3:$A$109,0),MATCH(Sheet2!Q$7,Sheet1!$C$2:$P$2,0))=0,"",INDEX(Sheet1!$C$3:$P$109,MATCH($C32,Sheet1!$A$3:$A$109,0),MATCH(Sheet2!Q$7,Sheet1!$C$2:$P$2,0)))</f>
        <v/>
      </c>
    </row>
    <row r="33" spans="3:17" x14ac:dyDescent="0.7">
      <c r="C33" t="str">
        <f>IF(Sheet3!$I38&lt;&gt;"",Sheet3!$I38,"")</f>
        <v/>
      </c>
      <c r="D33" s="18" t="str">
        <f>IF(INDEX(Sheet1!$C$3:$P$109,MATCH($C33,Sheet1!$A$3:$A$109,0),MATCH(Sheet2!D$7,Sheet1!$C$2:$P$2,0))=0,"",INDEX(Sheet1!$C$3:$P$109,MATCH($C33,Sheet1!$A$3:$A$109,0),MATCH(Sheet2!D$7,Sheet1!$C$2:$P$2,0)))</f>
        <v/>
      </c>
      <c r="E33" s="18" t="str">
        <f>IF(INDEX(Sheet1!$C$3:$P$109,MATCH($C33,Sheet1!$A$3:$A$109,0),MATCH(Sheet2!E$7,Sheet1!$C$2:$P$2,0))=0,"",INDEX(Sheet1!$C$3:$P$109,MATCH($C33,Sheet1!$A$3:$A$109,0),MATCH(Sheet2!E$7,Sheet1!$C$2:$P$2,0)))</f>
        <v/>
      </c>
      <c r="F33" s="18" t="str">
        <f>IF(INDEX(Sheet1!$C$3:$P$109,MATCH($C33,Sheet1!$A$3:$A$109,0),MATCH(Sheet2!F$7,Sheet1!$C$2:$P$2,0))=0,"",INDEX(Sheet1!$C$3:$P$109,MATCH($C33,Sheet1!$A$3:$A$109,0),MATCH(Sheet2!F$7,Sheet1!$C$2:$P$2,0)))</f>
        <v/>
      </c>
      <c r="G33" s="18" t="str">
        <f>IF(INDEX(Sheet1!$C$3:$P$109,MATCH($C33,Sheet1!$A$3:$A$109,0),MATCH(Sheet2!G$7,Sheet1!$C$2:$P$2,0))=0,"",INDEX(Sheet1!$C$3:$P$109,MATCH($C33,Sheet1!$A$3:$A$109,0),MATCH(Sheet2!G$7,Sheet1!$C$2:$P$2,0)))</f>
        <v/>
      </c>
      <c r="H33" s="18" t="str">
        <f>IF(INDEX(Sheet1!$C$3:$P$109,MATCH($C33,Sheet1!$A$3:$A$109,0),MATCH(Sheet2!H$7,Sheet1!$C$2:$P$2,0))=0,"",INDEX(Sheet1!$C$3:$P$109,MATCH($C33,Sheet1!$A$3:$A$109,0),MATCH(Sheet2!H$7,Sheet1!$C$2:$P$2,0)))</f>
        <v/>
      </c>
      <c r="I33" s="18" t="str">
        <f>IF(INDEX(Sheet1!$C$3:$P$109,MATCH($C33,Sheet1!$A$3:$A$109,0),MATCH(Sheet2!I$7,Sheet1!$C$2:$P$2,0))=0,"",INDEX(Sheet1!$C$3:$P$109,MATCH($C33,Sheet1!$A$3:$A$109,0),MATCH(Sheet2!I$7,Sheet1!$C$2:$P$2,0)))</f>
        <v/>
      </c>
      <c r="J33" s="18" t="str">
        <f>IF(INDEX(Sheet1!$C$3:$P$109,MATCH($C33,Sheet1!$A$3:$A$109,0),MATCH(Sheet2!J$7,Sheet1!$C$2:$P$2,0))=0,"",INDEX(Sheet1!$C$3:$P$109,MATCH($C33,Sheet1!$A$3:$A$109,0),MATCH(Sheet2!J$7,Sheet1!$C$2:$P$2,0)))</f>
        <v/>
      </c>
      <c r="K33" s="20" t="str">
        <f>IF(INDEX(Sheet1!$C$3:$P$109,MATCH($C33,Sheet1!$A$3:$A$109,0),MATCH(Sheet2!K$7,Sheet1!$C$2:$P$2,0))=0,"",INDEX(Sheet1!$C$3:$P$109,MATCH($C33,Sheet1!$A$3:$A$109,0),MATCH(Sheet2!K$7,Sheet1!$C$2:$P$2,0)))</f>
        <v/>
      </c>
      <c r="L33" s="18" t="str">
        <f>IF(INDEX(Sheet1!$C$3:$P$109,MATCH($C33,Sheet1!$A$3:$A$109,0),MATCH(Sheet2!L$7,Sheet1!$C$2:$P$2,0))=0,"",INDEX(Sheet1!$C$3:$P$109,MATCH($C33,Sheet1!$A$3:$A$109,0),MATCH(Sheet2!L$7,Sheet1!$C$2:$P$2,0)))</f>
        <v/>
      </c>
      <c r="M33" s="18" t="str">
        <f>IF(INDEX(Sheet1!$C$3:$P$109,MATCH($C33,Sheet1!$A$3:$A$109,0),MATCH(Sheet2!M$7,Sheet1!$C$2:$P$2,0))=0,"",INDEX(Sheet1!$C$3:$P$109,MATCH($C33,Sheet1!$A$3:$A$109,0),MATCH(Sheet2!M$7,Sheet1!$C$2:$P$2,0)))</f>
        <v/>
      </c>
      <c r="N33" s="18" t="str">
        <f>IF(INDEX(Sheet1!$C$3:$P$109,MATCH($C33,Sheet1!$A$3:$A$109,0),MATCH(Sheet2!N$7,Sheet1!$C$2:$P$2,0))=0,"",INDEX(Sheet1!$C$3:$P$109,MATCH($C33,Sheet1!$A$3:$A$109,0),MATCH(Sheet2!N$7,Sheet1!$C$2:$P$2,0)))</f>
        <v/>
      </c>
      <c r="O33" s="18" t="str">
        <f>IF(INDEX(Sheet1!$C$3:$P$109,MATCH($C33,Sheet1!$A$3:$A$109,0),MATCH(Sheet2!O$7,Sheet1!$C$2:$P$2,0))=0,"",INDEX(Sheet1!$C$3:$P$109,MATCH($C33,Sheet1!$A$3:$A$109,0),MATCH(Sheet2!O$7,Sheet1!$C$2:$P$2,0)))</f>
        <v/>
      </c>
      <c r="P33" s="18" t="str">
        <f>IF(INDEX(Sheet1!$C$3:$P$109,MATCH($C33,Sheet1!$A$3:$A$109,0),MATCH(Sheet2!P$7,Sheet1!$C$2:$P$2,0))=0,"",INDEX(Sheet1!$C$3:$P$109,MATCH($C33,Sheet1!$A$3:$A$109,0),MATCH(Sheet2!P$7,Sheet1!$C$2:$P$2,0)))</f>
        <v/>
      </c>
      <c r="Q33" s="18" t="str">
        <f>IF(INDEX(Sheet1!$C$3:$P$109,MATCH($C33,Sheet1!$A$3:$A$109,0),MATCH(Sheet2!Q$7,Sheet1!$C$2:$P$2,0))=0,"",INDEX(Sheet1!$C$3:$P$109,MATCH($C33,Sheet1!$A$3:$A$109,0),MATCH(Sheet2!Q$7,Sheet1!$C$2:$P$2,0)))</f>
        <v/>
      </c>
    </row>
    <row r="34" spans="3:17" x14ac:dyDescent="0.7">
      <c r="C34">
        <f>IF(Sheet3!$I39&lt;&gt;"",Sheet3!$I39,"")</f>
        <v>7</v>
      </c>
      <c r="D34" s="18">
        <f>IF(INDEX(Sheet1!$C$3:$P$109,MATCH($C34,Sheet1!$A$3:$A$109,0),MATCH(Sheet2!D$7,Sheet1!$C$2:$P$2,0))=0,"",INDEX(Sheet1!$C$3:$P$109,MATCH($C34,Sheet1!$A$3:$A$109,0),MATCH(Sheet2!D$7,Sheet1!$C$2:$P$2,0)))</f>
        <v>107</v>
      </c>
      <c r="E34" s="18" t="str">
        <f>IF(INDEX(Sheet1!$C$3:$P$109,MATCH($C34,Sheet1!$A$3:$A$109,0),MATCH(Sheet2!E$7,Sheet1!$C$2:$P$2,0))=0,"",INDEX(Sheet1!$C$3:$P$109,MATCH($C34,Sheet1!$A$3:$A$109,0),MATCH(Sheet2!E$7,Sheet1!$C$2:$P$2,0)))</f>
        <v>عبد الرحيم محمود علي محمد الجمال</v>
      </c>
      <c r="F34" s="18" t="str">
        <f>IF(INDEX(Sheet1!$C$3:$P$109,MATCH($C34,Sheet1!$A$3:$A$109,0),MATCH(Sheet2!F$7,Sheet1!$C$2:$P$2,0))=0,"",INDEX(Sheet1!$C$3:$P$109,MATCH($C34,Sheet1!$A$3:$A$109,0),MATCH(Sheet2!F$7,Sheet1!$C$2:$P$2,0)))</f>
        <v/>
      </c>
      <c r="G34" s="18" t="str">
        <f>IF(INDEX(Sheet1!$C$3:$P$109,MATCH($C34,Sheet1!$A$3:$A$109,0),MATCH(Sheet2!G$7,Sheet1!$C$2:$P$2,0))=0,"",INDEX(Sheet1!$C$3:$P$109,MATCH($C34,Sheet1!$A$3:$A$109,0),MATCH(Sheet2!G$7,Sheet1!$C$2:$P$2,0)))</f>
        <v/>
      </c>
      <c r="H34" s="18">
        <f>IF(INDEX(Sheet1!$C$3:$P$109,MATCH($C34,Sheet1!$A$3:$A$109,0),MATCH(Sheet2!H$7,Sheet1!$C$2:$P$2,0))=0,"",INDEX(Sheet1!$C$3:$P$109,MATCH($C34,Sheet1!$A$3:$A$109,0),MATCH(Sheet2!H$7,Sheet1!$C$2:$P$2,0)))</f>
        <v>375</v>
      </c>
      <c r="I34" s="18">
        <f>IF(INDEX(Sheet1!$C$3:$P$109,MATCH($C34,Sheet1!$A$3:$A$109,0),MATCH(Sheet2!I$7,Sheet1!$C$2:$P$2,0))=0,"",INDEX(Sheet1!$C$3:$P$109,MATCH($C34,Sheet1!$A$3:$A$109,0),MATCH(Sheet2!I$7,Sheet1!$C$2:$P$2,0)))</f>
        <v>375</v>
      </c>
      <c r="J34" s="18" t="str">
        <f>IF(INDEX(Sheet1!$C$3:$P$109,MATCH($C34,Sheet1!$A$3:$A$109,0),MATCH(Sheet2!J$7,Sheet1!$C$2:$P$2,0))=0,"",INDEX(Sheet1!$C$3:$P$109,MATCH($C34,Sheet1!$A$3:$A$109,0),MATCH(Sheet2!J$7,Sheet1!$C$2:$P$2,0)))</f>
        <v/>
      </c>
      <c r="K34" s="20" t="str">
        <f>IF(INDEX(Sheet1!$C$3:$P$109,MATCH($C34,Sheet1!$A$3:$A$109,0),MATCH(Sheet2!K$7,Sheet1!$C$2:$P$2,0))=0,"",INDEX(Sheet1!$C$3:$P$109,MATCH($C34,Sheet1!$A$3:$A$109,0),MATCH(Sheet2!K$7,Sheet1!$C$2:$P$2,0)))</f>
        <v/>
      </c>
      <c r="L34" s="18" t="str">
        <f>IF(INDEX(Sheet1!$C$3:$P$109,MATCH($C34,Sheet1!$A$3:$A$109,0),MATCH(Sheet2!L$7,Sheet1!$C$2:$P$2,0))=0,"",INDEX(Sheet1!$C$3:$P$109,MATCH($C34,Sheet1!$A$3:$A$109,0),MATCH(Sheet2!L$7,Sheet1!$C$2:$P$2,0)))</f>
        <v/>
      </c>
      <c r="M34" s="18" t="str">
        <f>IF(INDEX(Sheet1!$C$3:$P$109,MATCH($C34,Sheet1!$A$3:$A$109,0),MATCH(Sheet2!M$7,Sheet1!$C$2:$P$2,0))=0,"",INDEX(Sheet1!$C$3:$P$109,MATCH($C34,Sheet1!$A$3:$A$109,0),MATCH(Sheet2!M$7,Sheet1!$C$2:$P$2,0)))</f>
        <v/>
      </c>
      <c r="N34" s="18" t="str">
        <f>IF(INDEX(Sheet1!$C$3:$P$109,MATCH($C34,Sheet1!$A$3:$A$109,0),MATCH(Sheet2!N$7,Sheet1!$C$2:$P$2,0))=0,"",INDEX(Sheet1!$C$3:$P$109,MATCH($C34,Sheet1!$A$3:$A$109,0),MATCH(Sheet2!N$7,Sheet1!$C$2:$P$2,0)))</f>
        <v/>
      </c>
      <c r="O34" s="18">
        <f>IF(INDEX(Sheet1!$C$3:$P$109,MATCH($C34,Sheet1!$A$3:$A$109,0),MATCH(Sheet2!O$7,Sheet1!$C$2:$P$2,0))=0,"",INDEX(Sheet1!$C$3:$P$109,MATCH($C34,Sheet1!$A$3:$A$109,0),MATCH(Sheet2!O$7,Sheet1!$C$2:$P$2,0)))</f>
        <v>375</v>
      </c>
      <c r="P34" s="18">
        <f>IF(INDEX(Sheet1!$C$3:$P$109,MATCH($C34,Sheet1!$A$3:$A$109,0),MATCH(Sheet2!P$7,Sheet1!$C$2:$P$2,0))=0,"",INDEX(Sheet1!$C$3:$P$109,MATCH($C34,Sheet1!$A$3:$A$109,0),MATCH(Sheet2!P$7,Sheet1!$C$2:$P$2,0)))</f>
        <v>375</v>
      </c>
      <c r="Q34" s="18" t="str">
        <f>IF(INDEX(Sheet1!$C$3:$P$109,MATCH($C34,Sheet1!$A$3:$A$109,0),MATCH(Sheet2!Q$7,Sheet1!$C$2:$P$2,0))=0,"",INDEX(Sheet1!$C$3:$P$109,MATCH($C34,Sheet1!$A$3:$A$109,0),MATCH(Sheet2!Q$7,Sheet1!$C$2:$P$2,0)))</f>
        <v/>
      </c>
    </row>
    <row r="35" spans="3:17" x14ac:dyDescent="0.7">
      <c r="C35" t="str">
        <f>IF(Sheet3!$I40&lt;&gt;"",Sheet3!$I40,"")</f>
        <v/>
      </c>
      <c r="D35" s="18" t="str">
        <f>IF(INDEX(Sheet1!$C$3:$P$109,MATCH($C35,Sheet1!$A$3:$A$109,0),MATCH(Sheet2!D$7,Sheet1!$C$2:$P$2,0))=0,"",INDEX(Sheet1!$C$3:$P$109,MATCH($C35,Sheet1!$A$3:$A$109,0),MATCH(Sheet2!D$7,Sheet1!$C$2:$P$2,0)))</f>
        <v/>
      </c>
      <c r="E35" s="18" t="str">
        <f>IF(INDEX(Sheet1!$C$3:$P$109,MATCH($C35,Sheet1!$A$3:$A$109,0),MATCH(Sheet2!E$7,Sheet1!$C$2:$P$2,0))=0,"",INDEX(Sheet1!$C$3:$P$109,MATCH($C35,Sheet1!$A$3:$A$109,0),MATCH(Sheet2!E$7,Sheet1!$C$2:$P$2,0)))</f>
        <v/>
      </c>
      <c r="F35" s="18" t="str">
        <f>IF(INDEX(Sheet1!$C$3:$P$109,MATCH($C35,Sheet1!$A$3:$A$109,0),MATCH(Sheet2!F$7,Sheet1!$C$2:$P$2,0))=0,"",INDEX(Sheet1!$C$3:$P$109,MATCH($C35,Sheet1!$A$3:$A$109,0),MATCH(Sheet2!F$7,Sheet1!$C$2:$P$2,0)))</f>
        <v/>
      </c>
      <c r="G35" s="18" t="str">
        <f>IF(INDEX(Sheet1!$C$3:$P$109,MATCH($C35,Sheet1!$A$3:$A$109,0),MATCH(Sheet2!G$7,Sheet1!$C$2:$P$2,0))=0,"",INDEX(Sheet1!$C$3:$P$109,MATCH($C35,Sheet1!$A$3:$A$109,0),MATCH(Sheet2!G$7,Sheet1!$C$2:$P$2,0)))</f>
        <v/>
      </c>
      <c r="H35" s="18" t="str">
        <f>IF(INDEX(Sheet1!$C$3:$P$109,MATCH($C35,Sheet1!$A$3:$A$109,0),MATCH(Sheet2!H$7,Sheet1!$C$2:$P$2,0))=0,"",INDEX(Sheet1!$C$3:$P$109,MATCH($C35,Sheet1!$A$3:$A$109,0),MATCH(Sheet2!H$7,Sheet1!$C$2:$P$2,0)))</f>
        <v/>
      </c>
      <c r="I35" s="18" t="str">
        <f>IF(INDEX(Sheet1!$C$3:$P$109,MATCH($C35,Sheet1!$A$3:$A$109,0),MATCH(Sheet2!I$7,Sheet1!$C$2:$P$2,0))=0,"",INDEX(Sheet1!$C$3:$P$109,MATCH($C35,Sheet1!$A$3:$A$109,0),MATCH(Sheet2!I$7,Sheet1!$C$2:$P$2,0)))</f>
        <v/>
      </c>
      <c r="J35" s="18" t="str">
        <f>IF(INDEX(Sheet1!$C$3:$P$109,MATCH($C35,Sheet1!$A$3:$A$109,0),MATCH(Sheet2!J$7,Sheet1!$C$2:$P$2,0))=0,"",INDEX(Sheet1!$C$3:$P$109,MATCH($C35,Sheet1!$A$3:$A$109,0),MATCH(Sheet2!J$7,Sheet1!$C$2:$P$2,0)))</f>
        <v/>
      </c>
      <c r="K35" s="20" t="str">
        <f>IF(INDEX(Sheet1!$C$3:$P$109,MATCH($C35,Sheet1!$A$3:$A$109,0),MATCH(Sheet2!K$7,Sheet1!$C$2:$P$2,0))=0,"",INDEX(Sheet1!$C$3:$P$109,MATCH($C35,Sheet1!$A$3:$A$109,0),MATCH(Sheet2!K$7,Sheet1!$C$2:$P$2,0)))</f>
        <v/>
      </c>
      <c r="L35" s="18" t="str">
        <f>IF(INDEX(Sheet1!$C$3:$P$109,MATCH($C35,Sheet1!$A$3:$A$109,0),MATCH(Sheet2!L$7,Sheet1!$C$2:$P$2,0))=0,"",INDEX(Sheet1!$C$3:$P$109,MATCH($C35,Sheet1!$A$3:$A$109,0),MATCH(Sheet2!L$7,Sheet1!$C$2:$P$2,0)))</f>
        <v/>
      </c>
      <c r="M35" s="18" t="str">
        <f>IF(INDEX(Sheet1!$C$3:$P$109,MATCH($C35,Sheet1!$A$3:$A$109,0),MATCH(Sheet2!M$7,Sheet1!$C$2:$P$2,0))=0,"",INDEX(Sheet1!$C$3:$P$109,MATCH($C35,Sheet1!$A$3:$A$109,0),MATCH(Sheet2!M$7,Sheet1!$C$2:$P$2,0)))</f>
        <v/>
      </c>
      <c r="N35" s="18" t="str">
        <f>IF(INDEX(Sheet1!$C$3:$P$109,MATCH($C35,Sheet1!$A$3:$A$109,0),MATCH(Sheet2!N$7,Sheet1!$C$2:$P$2,0))=0,"",INDEX(Sheet1!$C$3:$P$109,MATCH($C35,Sheet1!$A$3:$A$109,0),MATCH(Sheet2!N$7,Sheet1!$C$2:$P$2,0)))</f>
        <v/>
      </c>
      <c r="O35" s="18" t="str">
        <f>IF(INDEX(Sheet1!$C$3:$P$109,MATCH($C35,Sheet1!$A$3:$A$109,0),MATCH(Sheet2!O$7,Sheet1!$C$2:$P$2,0))=0,"",INDEX(Sheet1!$C$3:$P$109,MATCH($C35,Sheet1!$A$3:$A$109,0),MATCH(Sheet2!O$7,Sheet1!$C$2:$P$2,0)))</f>
        <v/>
      </c>
      <c r="P35" s="18" t="str">
        <f>IF(INDEX(Sheet1!$C$3:$P$109,MATCH($C35,Sheet1!$A$3:$A$109,0),MATCH(Sheet2!P$7,Sheet1!$C$2:$P$2,0))=0,"",INDEX(Sheet1!$C$3:$P$109,MATCH($C35,Sheet1!$A$3:$A$109,0),MATCH(Sheet2!P$7,Sheet1!$C$2:$P$2,0)))</f>
        <v/>
      </c>
      <c r="Q35" s="18" t="str">
        <f>IF(INDEX(Sheet1!$C$3:$P$109,MATCH($C35,Sheet1!$A$3:$A$109,0),MATCH(Sheet2!Q$7,Sheet1!$C$2:$P$2,0))=0,"",INDEX(Sheet1!$C$3:$P$109,MATCH($C35,Sheet1!$A$3:$A$109,0),MATCH(Sheet2!Q$7,Sheet1!$C$2:$P$2,0)))</f>
        <v/>
      </c>
    </row>
    <row r="36" spans="3:17" x14ac:dyDescent="0.7">
      <c r="C36" t="str">
        <f>IF(Sheet3!$I41&lt;&gt;"",Sheet3!$I41,"")</f>
        <v/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3:17" x14ac:dyDescent="0.7">
      <c r="C37" t="str">
        <f>IF(Sheet3!$I42&lt;&gt;"",Sheet3!$I42,"")</f>
        <v/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3:17" x14ac:dyDescent="0.7">
      <c r="C38" t="str">
        <f>IF(Sheet3!$I43&lt;&gt;"",Sheet3!$I43,"")</f>
        <v/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</row>
    <row r="39" spans="3:17" x14ac:dyDescent="0.7">
      <c r="C39">
        <f>IF(Sheet3!$I44&lt;&gt;"",Sheet3!$I44,"")</f>
        <v>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  <row r="40" spans="3:17" x14ac:dyDescent="0.7">
      <c r="C40" t="str">
        <f>IF(Sheet3!$I45&lt;&gt;"",Sheet3!$I45,"")</f>
        <v/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</row>
    <row r="41" spans="3:17" x14ac:dyDescent="0.7">
      <c r="C41" t="str">
        <f>IF(Sheet3!$I46&lt;&gt;"",Sheet3!$I46,"")</f>
        <v/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3:17" x14ac:dyDescent="0.7">
      <c r="C42" t="str">
        <f>IF(Sheet3!$I47&lt;&gt;"",Sheet3!$I47,"")</f>
        <v/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</row>
    <row r="43" spans="3:17" x14ac:dyDescent="0.7">
      <c r="C43" t="str">
        <f>IF(Sheet3!$I48&lt;&gt;"",Sheet3!$I48,"")</f>
        <v/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3:17" x14ac:dyDescent="0.7">
      <c r="C44">
        <f>IF(Sheet3!$I49&lt;&gt;"",Sheet3!$I49,"")</f>
        <v>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</row>
    <row r="45" spans="3:17" x14ac:dyDescent="0.7">
      <c r="C45" t="str">
        <f>IF(Sheet3!$I50&lt;&gt;"",Sheet3!$I50,"")</f>
        <v/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3:17" x14ac:dyDescent="0.7">
      <c r="C46" t="str">
        <f>IF(Sheet3!$I51&lt;&gt;"",Sheet3!$I51,"")</f>
        <v/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3:17" x14ac:dyDescent="0.7">
      <c r="C47" t="str">
        <f>IF(Sheet3!$I52&lt;&gt;"",Sheet3!$I52,"")</f>
        <v/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</row>
    <row r="48" spans="3:17" x14ac:dyDescent="0.7">
      <c r="C48" t="str">
        <f>IF(Sheet3!$I53&lt;&gt;"",Sheet3!$I53,"")</f>
        <v/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3:17" x14ac:dyDescent="0.7">
      <c r="C49">
        <f>IF(Sheet3!$I54&lt;&gt;"",Sheet3!$I54,"")</f>
        <v>10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</row>
    <row r="50" spans="3:17" x14ac:dyDescent="0.7">
      <c r="C50" t="str">
        <f>IF(Sheet3!$I55&lt;&gt;"",Sheet3!$I55,"")</f>
        <v/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</row>
    <row r="51" spans="3:17" x14ac:dyDescent="0.7">
      <c r="C51" t="str">
        <f>IF(Sheet3!$I56&lt;&gt;"",Sheet3!$I56,"")</f>
        <v/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3:17" x14ac:dyDescent="0.7">
      <c r="C52" t="str">
        <f>IF(Sheet3!$I57&lt;&gt;"",Sheet3!$I57,"")</f>
        <v/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3:17" x14ac:dyDescent="0.7">
      <c r="C53" t="str">
        <f>IF(Sheet3!$I58&lt;&gt;"",Sheet3!$I58,"")</f>
        <v/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3:17" x14ac:dyDescent="0.7">
      <c r="C54">
        <f>IF(Sheet3!$I59&lt;&gt;"",Sheet3!$I59,"")</f>
        <v>11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3:17" x14ac:dyDescent="0.7">
      <c r="C55" t="str">
        <f>IF(Sheet3!$I60&lt;&gt;"",Sheet3!$I60,"")</f>
        <v/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3:17" x14ac:dyDescent="0.7">
      <c r="C56" t="str">
        <f>IF(Sheet3!$I61&lt;&gt;"",Sheet3!$I61,"")</f>
        <v/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3:17" x14ac:dyDescent="0.7">
      <c r="C57" t="str">
        <f>IF(Sheet3!$I62&lt;&gt;"",Sheet3!$I62,"")</f>
        <v/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3:17" x14ac:dyDescent="0.7">
      <c r="C58" t="str">
        <f>IF(Sheet3!$I63&lt;&gt;"",Sheet3!$I63,"")</f>
        <v/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3:17" x14ac:dyDescent="0.7">
      <c r="C59">
        <f>IF(Sheet3!$I64&lt;&gt;"",Sheet3!$I64,"")</f>
        <v>12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3:17" x14ac:dyDescent="0.7">
      <c r="C60" t="str">
        <f>IF(Sheet3!$I65&lt;&gt;"",Sheet3!$I65,"")</f>
        <v/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3:17" x14ac:dyDescent="0.7">
      <c r="C61" t="str">
        <f>IF(Sheet3!$I66&lt;&gt;"",Sheet3!$I66,"")</f>
        <v/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3:17" x14ac:dyDescent="0.7">
      <c r="C62" t="str">
        <f>IF(Sheet3!$I67&lt;&gt;"",Sheet3!$I67,"")</f>
        <v/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3:17" x14ac:dyDescent="0.7">
      <c r="C63" t="str">
        <f>IF(Sheet3!$I68&lt;&gt;"",Sheet3!$I68,"")</f>
        <v/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3:17" x14ac:dyDescent="0.7">
      <c r="C64">
        <f>IF(Sheet3!$I69&lt;&gt;"",Sheet3!$I69,"")</f>
        <v>13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3:17" x14ac:dyDescent="0.7">
      <c r="C65" t="str">
        <f>IF(Sheet3!$I70&lt;&gt;"",Sheet3!$I70,"")</f>
        <v/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3:17" x14ac:dyDescent="0.7">
      <c r="C66" t="str">
        <f>IF(Sheet3!$I71&lt;&gt;"",Sheet3!$I71,"")</f>
        <v/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3:17" x14ac:dyDescent="0.7">
      <c r="C67" t="str">
        <f>IF(Sheet3!$I72&lt;&gt;"",Sheet3!$I72,"")</f>
        <v/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3:17" x14ac:dyDescent="0.7">
      <c r="C68" t="str">
        <f>IF(Sheet3!$I73&lt;&gt;"",Sheet3!$I73,"")</f>
        <v/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3:17" x14ac:dyDescent="0.7">
      <c r="C69">
        <f>IF(Sheet3!$I74&lt;&gt;"",Sheet3!$I74,"")</f>
        <v>14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3:17" x14ac:dyDescent="0.7">
      <c r="C70" t="str">
        <f>IF(Sheet3!$I75&lt;&gt;"",Sheet3!$I75,"")</f>
        <v/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3:17" x14ac:dyDescent="0.7">
      <c r="C71" t="str">
        <f>IF(Sheet3!$I76&lt;&gt;"",Sheet3!$I76,"")</f>
        <v/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3:17" x14ac:dyDescent="0.7">
      <c r="C72" t="str">
        <f>IF(Sheet3!$I77&lt;&gt;"",Sheet3!$I77,"")</f>
        <v/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3:17" x14ac:dyDescent="0.7">
      <c r="C73" t="str">
        <f>IF(Sheet3!$I78&lt;&gt;"",Sheet3!$I78,"")</f>
        <v/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3:17" x14ac:dyDescent="0.7">
      <c r="C74">
        <f>IF(Sheet3!$I79&lt;&gt;"",Sheet3!$I79,"")</f>
        <v>15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3:17" x14ac:dyDescent="0.7">
      <c r="C75" t="str">
        <f>IF(Sheet3!$I80&lt;&gt;"",Sheet3!$I80,"")</f>
        <v/>
      </c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3:17" x14ac:dyDescent="0.7">
      <c r="C76" t="str">
        <f>IF(Sheet3!$I81&lt;&gt;"",Sheet3!$I81,"")</f>
        <v/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3:17" x14ac:dyDescent="0.7">
      <c r="C77" t="str">
        <f>IF(Sheet3!$I82&lt;&gt;"",Sheet3!$I82,"")</f>
        <v/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3:17" x14ac:dyDescent="0.7">
      <c r="C78" t="str">
        <f>IF(Sheet3!$I83&lt;&gt;"",Sheet3!$I83,"")</f>
        <v/>
      </c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3:17" x14ac:dyDescent="0.7">
      <c r="C79">
        <f>IF(Sheet3!$I84&lt;&gt;"",Sheet3!$I84,"")</f>
        <v>16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3:17" x14ac:dyDescent="0.7">
      <c r="C80" t="str">
        <f>IF(Sheet3!$I85&lt;&gt;"",Sheet3!$I85,"")</f>
        <v/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3:17" x14ac:dyDescent="0.7">
      <c r="C81" t="str">
        <f>IF(Sheet3!$I86&lt;&gt;"",Sheet3!$I86,"")</f>
        <v/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3:17" x14ac:dyDescent="0.7">
      <c r="C82" t="str">
        <f>IF(Sheet3!$I87&lt;&gt;"",Sheet3!$I87,"")</f>
        <v/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3:17" x14ac:dyDescent="0.7">
      <c r="C83" t="str">
        <f>IF(Sheet3!$I88&lt;&gt;"",Sheet3!$I88,"")</f>
        <v/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3:17" x14ac:dyDescent="0.7">
      <c r="C84">
        <f>IF(Sheet3!$I89&lt;&gt;"",Sheet3!$I89,"")</f>
        <v>17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</row>
    <row r="85" spans="3:17" x14ac:dyDescent="0.7">
      <c r="C85" t="str">
        <f>IF(Sheet3!$I90&lt;&gt;"",Sheet3!$I90,"")</f>
        <v/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3:17" x14ac:dyDescent="0.7">
      <c r="C86" t="str">
        <f>IF(Sheet3!$I91&lt;&gt;"",Sheet3!$I91,"")</f>
        <v/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3:17" x14ac:dyDescent="0.7">
      <c r="C87" t="str">
        <f>IF(Sheet3!$I92&lt;&gt;"",Sheet3!$I92,"")</f>
        <v/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</row>
    <row r="88" spans="3:17" x14ac:dyDescent="0.7">
      <c r="C88" t="str">
        <f>IF(Sheet3!$I93&lt;&gt;"",Sheet3!$I93,"")</f>
        <v/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</row>
    <row r="89" spans="3:17" x14ac:dyDescent="0.7">
      <c r="C89">
        <f>IF(Sheet3!$I94&lt;&gt;"",Sheet3!$I94,"")</f>
        <v>18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</row>
    <row r="90" spans="3:17" x14ac:dyDescent="0.7">
      <c r="C90" t="str">
        <f>IF(Sheet3!$I95&lt;&gt;"",Sheet3!$I95,"")</f>
        <v/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</row>
    <row r="91" spans="3:17" x14ac:dyDescent="0.7">
      <c r="C91" t="str">
        <f>IF(Sheet3!$I96&lt;&gt;"",Sheet3!$I96,"")</f>
        <v/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3:17" x14ac:dyDescent="0.7">
      <c r="C92" t="str">
        <f>IF(Sheet3!$I97&lt;&gt;"",Sheet3!$I97,"")</f>
        <v/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3:17" x14ac:dyDescent="0.7">
      <c r="C93" t="str">
        <f>IF(Sheet3!$I98&lt;&gt;"",Sheet3!$I98,"")</f>
        <v/>
      </c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3:17" x14ac:dyDescent="0.7">
      <c r="C94">
        <f>IF(Sheet3!$I99&lt;&gt;"",Sheet3!$I99,"")</f>
        <v>19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3:17" x14ac:dyDescent="0.7">
      <c r="C95" t="str">
        <f>IF(Sheet3!$I100&lt;&gt;"",Sheet3!$I100,"")</f>
        <v/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3:17" x14ac:dyDescent="0.7">
      <c r="C96" t="str">
        <f>IF(Sheet3!$I101&lt;&gt;"",Sheet3!$I101,"")</f>
        <v/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3:17" x14ac:dyDescent="0.7">
      <c r="C97" t="str">
        <f>IF(Sheet3!$I102&lt;&gt;"",Sheet3!$I102,"")</f>
        <v/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3:17" x14ac:dyDescent="0.7">
      <c r="C98" t="str">
        <f>IF(Sheet3!$I103&lt;&gt;"",Sheet3!$I103,"")</f>
        <v/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3:17" x14ac:dyDescent="0.7">
      <c r="C99">
        <f>IF(Sheet3!$I104&lt;&gt;"",Sheet3!$I104,"")</f>
        <v>20</v>
      </c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3:17" x14ac:dyDescent="0.7">
      <c r="C100" t="str">
        <f>IF(Sheet3!$I105&lt;&gt;"",Sheet3!$I105,"")</f>
        <v/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3:17" x14ac:dyDescent="0.7">
      <c r="C101" t="str">
        <f>IF(Sheet3!$I106&lt;&gt;"",Sheet3!$I106,"")</f>
        <v/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3:17" x14ac:dyDescent="0.7">
      <c r="C102" t="str">
        <f>IF(Sheet3!$I107&lt;&gt;"",Sheet3!$I107,"")</f>
        <v/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3:17" x14ac:dyDescent="0.7">
      <c r="C103" t="str">
        <f>IF(Sheet3!$I108&lt;&gt;"",Sheet3!$I108,"")</f>
        <v/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3:17" x14ac:dyDescent="0.7">
      <c r="C104">
        <f>IF(Sheet3!$I109&lt;&gt;"",Sheet3!$I109,"")</f>
        <v>21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3:17" x14ac:dyDescent="0.7">
      <c r="C105" t="str">
        <f>IF(Sheet3!$I110&lt;&gt;"",Sheet3!$I110,"")</f>
        <v/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3:17" x14ac:dyDescent="0.7">
      <c r="C106" t="str">
        <f>IF(Sheet3!$I111&lt;&gt;"",Sheet3!$I111,"")</f>
        <v/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3:17" x14ac:dyDescent="0.7">
      <c r="C107" t="str">
        <f>IF(Sheet3!$I112&lt;&gt;"",Sheet3!$I112,"")</f>
        <v/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3:17" x14ac:dyDescent="0.7">
      <c r="C108" t="str">
        <f>IF(Sheet3!$I113&lt;&gt;"",Sheet3!$I113,"")</f>
        <v/>
      </c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3:17" x14ac:dyDescent="0.7">
      <c r="C109">
        <f>IF(Sheet3!$I114&lt;&gt;"",Sheet3!$I114,"")</f>
        <v>22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3:17" x14ac:dyDescent="0.7">
      <c r="C110" t="str">
        <f>IF(Sheet3!$I115&lt;&gt;"",Sheet3!$I115,"")</f>
        <v/>
      </c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3:17" x14ac:dyDescent="0.7">
      <c r="C111" t="str">
        <f>IF(Sheet3!$I116&lt;&gt;"",Sheet3!$I116,"")</f>
        <v/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3:17" x14ac:dyDescent="0.7">
      <c r="C112" t="str">
        <f>IF(Sheet3!$I117&lt;&gt;"",Sheet3!$I117,"")</f>
        <v/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3:17" x14ac:dyDescent="0.7">
      <c r="C113" t="str">
        <f>IF(Sheet3!$I118&lt;&gt;"",Sheet3!$I118,"")</f>
        <v/>
      </c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3:17" x14ac:dyDescent="0.7">
      <c r="C114">
        <f>IF(Sheet3!$I119&lt;&gt;"",Sheet3!$I119,"")</f>
        <v>23</v>
      </c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3:17" x14ac:dyDescent="0.7">
      <c r="C115" t="str">
        <f>IF(Sheet3!$I120&lt;&gt;"",Sheet3!$I120,"")</f>
        <v/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3:17" x14ac:dyDescent="0.7">
      <c r="C116" t="str">
        <f>IF(Sheet3!$I121&lt;&gt;"",Sheet3!$I121,"")</f>
        <v/>
      </c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3:17" x14ac:dyDescent="0.7">
      <c r="C117" t="str">
        <f>IF(Sheet3!$I122&lt;&gt;"",Sheet3!$I122,"")</f>
        <v/>
      </c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3:17" x14ac:dyDescent="0.7">
      <c r="C118" t="str">
        <f>IF(Sheet3!$I123&lt;&gt;"",Sheet3!$I123,"")</f>
        <v/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3:17" x14ac:dyDescent="0.7">
      <c r="C119">
        <f>IF(Sheet3!$I124&lt;&gt;"",Sheet3!$I124,"")</f>
        <v>24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3:17" x14ac:dyDescent="0.7">
      <c r="C120" t="str">
        <f>IF(Sheet3!$I125&lt;&gt;"",Sheet3!$I125,"")</f>
        <v/>
      </c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3:17" x14ac:dyDescent="0.7">
      <c r="C121" t="str">
        <f>IF(Sheet3!$I126&lt;&gt;"",Sheet3!$I126,"")</f>
        <v/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3:17" x14ac:dyDescent="0.7">
      <c r="C122" t="str">
        <f>IF(Sheet3!$I127&lt;&gt;"",Sheet3!$I127,"")</f>
        <v/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3:17" x14ac:dyDescent="0.7">
      <c r="C123" t="str">
        <f>IF(Sheet3!$I128&lt;&gt;"",Sheet3!$I128,"")</f>
        <v/>
      </c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3:17" x14ac:dyDescent="0.7">
      <c r="C124">
        <f>IF(Sheet3!$I129&lt;&gt;"",Sheet3!$I129,"")</f>
        <v>25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3:17" x14ac:dyDescent="0.7">
      <c r="C125" t="str">
        <f>IF(Sheet3!$I130&lt;&gt;"",Sheet3!$I130,"")</f>
        <v/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3:17" x14ac:dyDescent="0.7">
      <c r="C126" t="str">
        <f>IF(Sheet3!$I131&lt;&gt;"",Sheet3!$I131,"")</f>
        <v/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3:17" x14ac:dyDescent="0.7">
      <c r="C127" t="str">
        <f>IF(Sheet3!$I132&lt;&gt;"",Sheet3!$I132,"")</f>
        <v/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3:17" x14ac:dyDescent="0.7">
      <c r="C128" t="str">
        <f>IF(Sheet3!$I133&lt;&gt;"",Sheet3!$I133,"")</f>
        <v/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3:17" x14ac:dyDescent="0.7">
      <c r="C129">
        <f>IF(Sheet3!$I134&lt;&gt;"",Sheet3!$I134,"")</f>
        <v>26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3:17" x14ac:dyDescent="0.7">
      <c r="C130" t="str">
        <f>IF(Sheet3!$I135&lt;&gt;"",Sheet3!$I135,"")</f>
        <v/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3:17" x14ac:dyDescent="0.7">
      <c r="C131" t="str">
        <f>IF(Sheet3!$I136&lt;&gt;"",Sheet3!$I136,"")</f>
        <v/>
      </c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3:17" x14ac:dyDescent="0.7">
      <c r="C132" t="str">
        <f>IF(Sheet3!$I137&lt;&gt;"",Sheet3!$I137,"")</f>
        <v/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3:17" x14ac:dyDescent="0.7">
      <c r="C133" t="str">
        <f>IF(Sheet3!$I138&lt;&gt;"",Sheet3!$I138,"")</f>
        <v/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3:17" x14ac:dyDescent="0.7">
      <c r="C134">
        <f>IF(Sheet3!$I139&lt;&gt;"",Sheet3!$I139,"")</f>
        <v>27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3:17" x14ac:dyDescent="0.7">
      <c r="C135" t="str">
        <f>IF(Sheet3!$I140&lt;&gt;"",Sheet3!$I140,"")</f>
        <v/>
      </c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3:17" x14ac:dyDescent="0.7">
      <c r="C136" t="str">
        <f>IF(Sheet3!$I141&lt;&gt;"",Sheet3!$I141,"")</f>
        <v/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3:17" x14ac:dyDescent="0.7">
      <c r="C137" t="str">
        <f>IF(Sheet3!$I142&lt;&gt;"",Sheet3!$I142,"")</f>
        <v/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3:17" x14ac:dyDescent="0.7">
      <c r="C138" t="str">
        <f>IF(Sheet3!$I143&lt;&gt;"",Sheet3!$I143,"")</f>
        <v/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3:17" x14ac:dyDescent="0.7">
      <c r="C139">
        <f>IF(Sheet3!$I144&lt;&gt;"",Sheet3!$I144,"")</f>
        <v>28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3:17" x14ac:dyDescent="0.7">
      <c r="C140" t="str">
        <f>IF(Sheet3!$I145&lt;&gt;"",Sheet3!$I145,"")</f>
        <v/>
      </c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3:17" x14ac:dyDescent="0.7">
      <c r="C141" t="str">
        <f>IF(Sheet3!$I146&lt;&gt;"",Sheet3!$I146,"")</f>
        <v/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3:17" x14ac:dyDescent="0.7">
      <c r="C142" t="str">
        <f>IF(Sheet3!$I147&lt;&gt;"",Sheet3!$I147,"")</f>
        <v/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3:17" x14ac:dyDescent="0.7">
      <c r="C143" t="str">
        <f>IF(Sheet3!$I148&lt;&gt;"",Sheet3!$I148,"")</f>
        <v/>
      </c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3:17" x14ac:dyDescent="0.7">
      <c r="C144">
        <f>IF(Sheet3!$I149&lt;&gt;"",Sheet3!$I149,"")</f>
        <v>29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3:17" x14ac:dyDescent="0.7">
      <c r="C145" t="str">
        <f>IF(Sheet3!$I150&lt;&gt;"",Sheet3!$I150,"")</f>
        <v/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3:17" x14ac:dyDescent="0.7">
      <c r="C146" t="str">
        <f>IF(Sheet3!$I151&lt;&gt;"",Sheet3!$I151,"")</f>
        <v/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3:17" x14ac:dyDescent="0.7">
      <c r="C147" t="str">
        <f>IF(Sheet3!$I152&lt;&gt;"",Sheet3!$I152,"")</f>
        <v/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3:17" x14ac:dyDescent="0.7">
      <c r="C148" t="str">
        <f>IF(Sheet3!$I153&lt;&gt;"",Sheet3!$I153,"")</f>
        <v/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3:17" x14ac:dyDescent="0.7">
      <c r="C149">
        <f>IF(Sheet3!$I154&lt;&gt;"",Sheet3!$I154,"")</f>
        <v>30</v>
      </c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3:17" x14ac:dyDescent="0.7">
      <c r="C150" t="str">
        <f>IF(Sheet3!$I155&lt;&gt;"",Sheet3!$I155,"")</f>
        <v/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3:17" x14ac:dyDescent="0.7">
      <c r="C151" t="str">
        <f>IF(Sheet3!$I156&lt;&gt;"",Sheet3!$I156,"")</f>
        <v/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3:17" x14ac:dyDescent="0.7">
      <c r="C152" t="str">
        <f>IF(Sheet3!$I157&lt;&gt;"",Sheet3!$I157,"")</f>
        <v/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3:17" x14ac:dyDescent="0.7">
      <c r="C153" t="str">
        <f>IF(Sheet3!$I158&lt;&gt;"",Sheet3!$I158,"")</f>
        <v/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3:17" x14ac:dyDescent="0.7">
      <c r="C154">
        <f>IF(Sheet3!$I159&lt;&gt;"",Sheet3!$I159,"")</f>
        <v>31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3:17" x14ac:dyDescent="0.7">
      <c r="C155" t="str">
        <f>IF(Sheet3!$I160&lt;&gt;"",Sheet3!$I160,"")</f>
        <v/>
      </c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3:17" x14ac:dyDescent="0.7">
      <c r="C156" t="str">
        <f>IF(Sheet3!$I161&lt;&gt;"",Sheet3!$I161,"")</f>
        <v/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3:17" x14ac:dyDescent="0.7">
      <c r="C157" t="str">
        <f>IF(Sheet3!$I162&lt;&gt;"",Sheet3!$I162,"")</f>
        <v/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3:17" x14ac:dyDescent="0.7">
      <c r="C158" t="str">
        <f>IF(Sheet3!$I163&lt;&gt;"",Sheet3!$I163,"")</f>
        <v/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3:17" x14ac:dyDescent="0.7">
      <c r="C159">
        <f>IF(Sheet3!$I164&lt;&gt;"",Sheet3!$I164,"")</f>
        <v>32</v>
      </c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3:17" x14ac:dyDescent="0.7">
      <c r="C160" t="str">
        <f>IF(Sheet3!$I165&lt;&gt;"",Sheet3!$I165,"")</f>
        <v/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3:17" x14ac:dyDescent="0.7">
      <c r="C161" t="str">
        <f>IF(Sheet3!$I166&lt;&gt;"",Sheet3!$I166,"")</f>
        <v/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3:17" x14ac:dyDescent="0.7">
      <c r="C162" t="str">
        <f>IF(Sheet3!$I167&lt;&gt;"",Sheet3!$I167,"")</f>
        <v/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3:17" x14ac:dyDescent="0.7">
      <c r="C163" t="str">
        <f>IF(Sheet3!$I168&lt;&gt;"",Sheet3!$I168,"")</f>
        <v/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3:17" x14ac:dyDescent="0.7">
      <c r="C164">
        <f>IF(Sheet3!$I169&lt;&gt;"",Sheet3!$I169,"")</f>
        <v>33</v>
      </c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3:17" x14ac:dyDescent="0.7">
      <c r="C165" t="str">
        <f>IF(Sheet3!$I170&lt;&gt;"",Sheet3!$I170,"")</f>
        <v/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3:17" x14ac:dyDescent="0.7">
      <c r="C166" t="str">
        <f>IF(Sheet3!$I171&lt;&gt;"",Sheet3!$I171,"")</f>
        <v/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3:17" x14ac:dyDescent="0.7">
      <c r="C167" t="str">
        <f>IF(Sheet3!$I172&lt;&gt;"",Sheet3!$I172,"")</f>
        <v/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3:17" x14ac:dyDescent="0.7">
      <c r="C168" t="str">
        <f>IF(Sheet3!$I173&lt;&gt;"",Sheet3!$I173,"")</f>
        <v/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3:17" x14ac:dyDescent="0.7">
      <c r="C169">
        <f>IF(Sheet3!$I174&lt;&gt;"",Sheet3!$I174,"")</f>
        <v>34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3:17" x14ac:dyDescent="0.7">
      <c r="C170" t="str">
        <f>IF(Sheet3!$I175&lt;&gt;"",Sheet3!$I175,"")</f>
        <v/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3:17" x14ac:dyDescent="0.7">
      <c r="C171" t="str">
        <f>IF(Sheet3!$I176&lt;&gt;"",Sheet3!$I176,"")</f>
        <v/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3:17" x14ac:dyDescent="0.7">
      <c r="C172" t="str">
        <f>IF(Sheet3!$I177&lt;&gt;"",Sheet3!$I177,"")</f>
        <v/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3:17" x14ac:dyDescent="0.7">
      <c r="C173" t="str">
        <f>IF(Sheet3!$I178&lt;&gt;"",Sheet3!$I178,"")</f>
        <v/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3:17" x14ac:dyDescent="0.7">
      <c r="C174">
        <f>IF(Sheet3!$I179&lt;&gt;"",Sheet3!$I179,"")</f>
        <v>35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3:17" x14ac:dyDescent="0.7">
      <c r="C175" t="str">
        <f>IF(Sheet3!$I180&lt;&gt;"",Sheet3!$I180,"")</f>
        <v/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3:17" x14ac:dyDescent="0.7">
      <c r="C176" t="str">
        <f>IF(Sheet3!$I181&lt;&gt;"",Sheet3!$I181,"")</f>
        <v/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3:17" x14ac:dyDescent="0.7">
      <c r="C177" t="str">
        <f>IF(Sheet3!$I182&lt;&gt;"",Sheet3!$I182,"")</f>
        <v/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3:17" x14ac:dyDescent="0.7">
      <c r="C178" t="str">
        <f>IF(Sheet3!$I183&lt;&gt;"",Sheet3!$I183,"")</f>
        <v/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3:17" x14ac:dyDescent="0.7">
      <c r="C179">
        <f>IF(Sheet3!$I184&lt;&gt;"",Sheet3!$I184,"")</f>
        <v>36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3:17" x14ac:dyDescent="0.7">
      <c r="C180" t="str">
        <f>IF(Sheet3!$I185&lt;&gt;"",Sheet3!$I185,"")</f>
        <v/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3:17" x14ac:dyDescent="0.7">
      <c r="C181" t="str">
        <f>IF(Sheet3!$I186&lt;&gt;"",Sheet3!$I186,"")</f>
        <v/>
      </c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3:17" x14ac:dyDescent="0.7">
      <c r="C182" t="str">
        <f>IF(Sheet3!$I187&lt;&gt;"",Sheet3!$I187,"")</f>
        <v/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3:17" x14ac:dyDescent="0.7">
      <c r="C183" t="str">
        <f>IF(Sheet3!$I188&lt;&gt;"",Sheet3!$I188,"")</f>
        <v/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3:17" x14ac:dyDescent="0.7">
      <c r="C184">
        <f>IF(Sheet3!$I189&lt;&gt;"",Sheet3!$I189,"")</f>
        <v>37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3:17" x14ac:dyDescent="0.7">
      <c r="C185" t="str">
        <f>IF(Sheet3!$I190&lt;&gt;"",Sheet3!$I190,"")</f>
        <v/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3:17" x14ac:dyDescent="0.7">
      <c r="C186" t="str">
        <f>IF(Sheet3!$I191&lt;&gt;"",Sheet3!$I191,"")</f>
        <v/>
      </c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3:17" x14ac:dyDescent="0.7">
      <c r="C187" t="str">
        <f>IF(Sheet3!$I192&lt;&gt;"",Sheet3!$I192,"")</f>
        <v/>
      </c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3:17" x14ac:dyDescent="0.7">
      <c r="C188" t="str">
        <f>IF(Sheet3!$I193&lt;&gt;"",Sheet3!$I193,"")</f>
        <v/>
      </c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3:17" x14ac:dyDescent="0.7">
      <c r="C189">
        <f>IF(Sheet3!$I194&lt;&gt;"",Sheet3!$I194,"")</f>
        <v>38</v>
      </c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3:17" x14ac:dyDescent="0.7">
      <c r="C190" t="str">
        <f>IF(Sheet3!$I195&lt;&gt;"",Sheet3!$I195,"")</f>
        <v/>
      </c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3:17" x14ac:dyDescent="0.7">
      <c r="C191" t="str">
        <f>IF(Sheet3!$I196&lt;&gt;"",Sheet3!$I196,"")</f>
        <v/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3:17" x14ac:dyDescent="0.7">
      <c r="C192" t="str">
        <f>IF(Sheet3!$I197&lt;&gt;"",Sheet3!$I197,"")</f>
        <v/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3:17" x14ac:dyDescent="0.7">
      <c r="C193" t="str">
        <f>IF(Sheet3!$I198&lt;&gt;"",Sheet3!$I198,"")</f>
        <v/>
      </c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3:17" x14ac:dyDescent="0.7">
      <c r="C194">
        <f>IF(Sheet3!$I199&lt;&gt;"",Sheet3!$I199,"")</f>
        <v>39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3:17" x14ac:dyDescent="0.7">
      <c r="C195" t="str">
        <f>IF(Sheet3!$I200&lt;&gt;"",Sheet3!$I200,"")</f>
        <v/>
      </c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3:17" x14ac:dyDescent="0.7">
      <c r="C196" t="str">
        <f>IF(Sheet3!$I201&lt;&gt;"",Sheet3!$I201,"")</f>
        <v/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3:17" x14ac:dyDescent="0.7">
      <c r="C197" t="str">
        <f>IF(Sheet3!$I202&lt;&gt;"",Sheet3!$I202,"")</f>
        <v/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3:17" x14ac:dyDescent="0.7">
      <c r="C198" t="str">
        <f>IF(Sheet3!$I203&lt;&gt;"",Sheet3!$I203,"")</f>
        <v/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3:17" x14ac:dyDescent="0.7">
      <c r="C199">
        <f>IF(Sheet3!$I204&lt;&gt;"",Sheet3!$I204,"")</f>
        <v>40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3:17" x14ac:dyDescent="0.7">
      <c r="C200" t="str">
        <f>IF(Sheet3!$I205&lt;&gt;"",Sheet3!$I205,"")</f>
        <v/>
      </c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3:17" x14ac:dyDescent="0.7">
      <c r="C201" t="str">
        <f>IF(Sheet3!$I206&lt;&gt;"",Sheet3!$I206,"")</f>
        <v/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3:17" x14ac:dyDescent="0.7">
      <c r="C202" t="str">
        <f>IF(Sheet3!$I207&lt;&gt;"",Sheet3!$I207,"")</f>
        <v/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3:17" x14ac:dyDescent="0.7">
      <c r="C203" t="str">
        <f>IF(Sheet3!$I208&lt;&gt;"",Sheet3!$I208,"")</f>
        <v/>
      </c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3:17" x14ac:dyDescent="0.7">
      <c r="C204">
        <f>IF(Sheet3!$I209&lt;&gt;"",Sheet3!$I209,"")</f>
        <v>41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3:17" x14ac:dyDescent="0.7">
      <c r="C205" t="str">
        <f>IF(Sheet3!$I210&lt;&gt;"",Sheet3!$I210,"")</f>
        <v/>
      </c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3:17" x14ac:dyDescent="0.7">
      <c r="C206" t="str">
        <f>IF(Sheet3!$I211&lt;&gt;"",Sheet3!$I211,"")</f>
        <v/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3:17" x14ac:dyDescent="0.7">
      <c r="C207" t="str">
        <f>IF(Sheet3!$I212&lt;&gt;"",Sheet3!$I212,"")</f>
        <v/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3:17" x14ac:dyDescent="0.7">
      <c r="C208" t="str">
        <f>IF(Sheet3!$I213&lt;&gt;"",Sheet3!$I213,"")</f>
        <v/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3:17" x14ac:dyDescent="0.7">
      <c r="C209">
        <f>IF(Sheet3!$I214&lt;&gt;"",Sheet3!$I214,"")</f>
        <v>42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3:17" x14ac:dyDescent="0.7">
      <c r="C210" t="str">
        <f>IF(Sheet3!$I215&lt;&gt;"",Sheet3!$I215,"")</f>
        <v/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3:17" x14ac:dyDescent="0.7">
      <c r="C211" t="str">
        <f>IF(Sheet3!$I216&lt;&gt;"",Sheet3!$I216,"")</f>
        <v/>
      </c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3:17" x14ac:dyDescent="0.7">
      <c r="C212" t="str">
        <f>IF(Sheet3!$I217&lt;&gt;"",Sheet3!$I217,"")</f>
        <v/>
      </c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3:17" x14ac:dyDescent="0.7">
      <c r="C213" t="str">
        <f>IF(Sheet3!$I218&lt;&gt;"",Sheet3!$I218,"")</f>
        <v/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3:17" x14ac:dyDescent="0.7">
      <c r="C214">
        <f>IF(Sheet3!$I219&lt;&gt;"",Sheet3!$I219,"")</f>
        <v>43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3:17" x14ac:dyDescent="0.7">
      <c r="C215" t="str">
        <f>IF(Sheet3!$I220&lt;&gt;"",Sheet3!$I220,"")</f>
        <v/>
      </c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3:17" x14ac:dyDescent="0.7">
      <c r="C216" t="str">
        <f>IF(Sheet3!$I221&lt;&gt;"",Sheet3!$I221,"")</f>
        <v/>
      </c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3:17" x14ac:dyDescent="0.7">
      <c r="C217" t="str">
        <f>IF(Sheet3!$I222&lt;&gt;"",Sheet3!$I222,"")</f>
        <v/>
      </c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3:17" x14ac:dyDescent="0.7">
      <c r="C218" t="str">
        <f>IF(Sheet3!$I223&lt;&gt;"",Sheet3!$I223,"")</f>
        <v/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3:17" x14ac:dyDescent="0.7">
      <c r="C219">
        <f>IF(Sheet3!$I224&lt;&gt;"",Sheet3!$I224,"")</f>
        <v>44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3:17" x14ac:dyDescent="0.7">
      <c r="C220" t="str">
        <f>IF(Sheet3!$I225&lt;&gt;"",Sheet3!$I225,"")</f>
        <v/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3:17" x14ac:dyDescent="0.7">
      <c r="C221" t="str">
        <f>IF(Sheet3!$I226&lt;&gt;"",Sheet3!$I226,"")</f>
        <v/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3:17" x14ac:dyDescent="0.7">
      <c r="C222" t="str">
        <f>IF(Sheet3!$I227&lt;&gt;"",Sheet3!$I227,"")</f>
        <v/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3:17" x14ac:dyDescent="0.7">
      <c r="C223" t="str">
        <f>IF(Sheet3!$I228&lt;&gt;"",Sheet3!$I228,"")</f>
        <v/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3:17" x14ac:dyDescent="0.7">
      <c r="C224">
        <f>IF(Sheet3!$I229&lt;&gt;"",Sheet3!$I229,"")</f>
        <v>45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3:17" x14ac:dyDescent="0.7">
      <c r="C225" t="str">
        <f>IF(Sheet3!$I230&lt;&gt;"",Sheet3!$I230,"")</f>
        <v/>
      </c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3:17" x14ac:dyDescent="0.7">
      <c r="C226" t="str">
        <f>IF(Sheet3!$I231&lt;&gt;"",Sheet3!$I231,"")</f>
        <v/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3:17" x14ac:dyDescent="0.7">
      <c r="C227" t="str">
        <f>IF(Sheet3!$I232&lt;&gt;"",Sheet3!$I232,"")</f>
        <v/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3:17" x14ac:dyDescent="0.7">
      <c r="C228" t="str">
        <f>IF(Sheet3!$I233&lt;&gt;"",Sheet3!$I233,"")</f>
        <v/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3:17" x14ac:dyDescent="0.7">
      <c r="C229">
        <f>IF(Sheet3!$I234&lt;&gt;"",Sheet3!$I234,"")</f>
        <v>46</v>
      </c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3:17" x14ac:dyDescent="0.7">
      <c r="C230" t="str">
        <f>IF(Sheet3!$I235&lt;&gt;"",Sheet3!$I235,"")</f>
        <v/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3:17" x14ac:dyDescent="0.7">
      <c r="C231" t="str">
        <f>IF(Sheet3!$I236&lt;&gt;"",Sheet3!$I236,"")</f>
        <v/>
      </c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3:17" x14ac:dyDescent="0.7">
      <c r="C232" t="str">
        <f>IF(Sheet3!$I237&lt;&gt;"",Sheet3!$I237,"")</f>
        <v/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3:17" x14ac:dyDescent="0.7">
      <c r="C233" t="str">
        <f>IF(Sheet3!$I238&lt;&gt;"",Sheet3!$I238,"")</f>
        <v/>
      </c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3:17" x14ac:dyDescent="0.7">
      <c r="C234">
        <f>IF(Sheet3!$I239&lt;&gt;"",Sheet3!$I239,"")</f>
        <v>47</v>
      </c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3:17" x14ac:dyDescent="0.7">
      <c r="C235" t="str">
        <f>IF(Sheet3!$I240&lt;&gt;"",Sheet3!$I240,"")</f>
        <v/>
      </c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3:17" x14ac:dyDescent="0.7">
      <c r="C236" t="str">
        <f>IF(Sheet3!$I241&lt;&gt;"",Sheet3!$I241,"")</f>
        <v/>
      </c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3:17" x14ac:dyDescent="0.7">
      <c r="C237" t="str">
        <f>IF(Sheet3!$I242&lt;&gt;"",Sheet3!$I242,"")</f>
        <v/>
      </c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3:17" x14ac:dyDescent="0.7">
      <c r="C238" t="str">
        <f>IF(Sheet3!$I243&lt;&gt;"",Sheet3!$I243,"")</f>
        <v/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3:17" x14ac:dyDescent="0.7">
      <c r="C239">
        <f>IF(Sheet3!$I244&lt;&gt;"",Sheet3!$I244,"")</f>
        <v>48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3:17" x14ac:dyDescent="0.7">
      <c r="C240" t="str">
        <f>IF(Sheet3!$I245&lt;&gt;"",Sheet3!$I245,"")</f>
        <v/>
      </c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3:17" x14ac:dyDescent="0.7">
      <c r="C241" t="str">
        <f>IF(Sheet3!$I246&lt;&gt;"",Sheet3!$I246,"")</f>
        <v/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3:17" x14ac:dyDescent="0.7">
      <c r="C242" t="str">
        <f>IF(Sheet3!$I247&lt;&gt;"",Sheet3!$I247,"")</f>
        <v/>
      </c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3:17" x14ac:dyDescent="0.7">
      <c r="C243" t="str">
        <f>IF(Sheet3!$I248&lt;&gt;"",Sheet3!$I248,"")</f>
        <v/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3:17" x14ac:dyDescent="0.7">
      <c r="C244">
        <f>IF(Sheet3!$I249&lt;&gt;"",Sheet3!$I249,"")</f>
        <v>49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3:17" x14ac:dyDescent="0.7">
      <c r="C245" t="str">
        <f>IF(Sheet3!$I250&lt;&gt;"",Sheet3!$I250,"")</f>
        <v/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3:17" x14ac:dyDescent="0.7">
      <c r="C246" t="str">
        <f>IF(Sheet3!$I251&lt;&gt;"",Sheet3!$I251,"")</f>
        <v/>
      </c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3:17" x14ac:dyDescent="0.7">
      <c r="C247" t="str">
        <f>IF(Sheet3!$I252&lt;&gt;"",Sheet3!$I252,"")</f>
        <v/>
      </c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3:17" x14ac:dyDescent="0.7">
      <c r="C248" t="str">
        <f>IF(Sheet3!$I253&lt;&gt;"",Sheet3!$I253,"")</f>
        <v/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3:17" x14ac:dyDescent="0.7">
      <c r="C249">
        <f>IF(Sheet3!$I254&lt;&gt;"",Sheet3!$I254,"")</f>
        <v>50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3:17" x14ac:dyDescent="0.7">
      <c r="C250" t="str">
        <f>IF(Sheet3!$I255&lt;&gt;"",Sheet3!$I255,"")</f>
        <v/>
      </c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3:17" x14ac:dyDescent="0.7">
      <c r="C251" t="str">
        <f>IF(Sheet3!$I256&lt;&gt;"",Sheet3!$I256,"")</f>
        <v/>
      </c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3:17" x14ac:dyDescent="0.7">
      <c r="C252" t="str">
        <f>IF(Sheet3!$I257&lt;&gt;"",Sheet3!$I257,"")</f>
        <v/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3:17" x14ac:dyDescent="0.7">
      <c r="C253" t="str">
        <f>IF(Sheet3!$I258&lt;&gt;"",Sheet3!$I258,"")</f>
        <v/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3:17" x14ac:dyDescent="0.7">
      <c r="C254">
        <f>IF(Sheet3!$I259&lt;&gt;"",Sheet3!$I259,"")</f>
        <v>51</v>
      </c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3:17" x14ac:dyDescent="0.7">
      <c r="C255" t="str">
        <f>IF(Sheet3!$I260&lt;&gt;"",Sheet3!$I260,"")</f>
        <v/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3:17" x14ac:dyDescent="0.7">
      <c r="C256" t="str">
        <f>IF(Sheet3!$I261&lt;&gt;"",Sheet3!$I261,"")</f>
        <v/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3:17" x14ac:dyDescent="0.7">
      <c r="C257" t="str">
        <f>IF(Sheet3!$I262&lt;&gt;"",Sheet3!$I262,"")</f>
        <v/>
      </c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3:17" x14ac:dyDescent="0.7">
      <c r="C258" t="str">
        <f>IF(Sheet3!$I263&lt;&gt;"",Sheet3!$I263,"")</f>
        <v/>
      </c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3:17" x14ac:dyDescent="0.7">
      <c r="C259">
        <f>IF(Sheet3!$I264&lt;&gt;"",Sheet3!$I264,"")</f>
        <v>52</v>
      </c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3:17" x14ac:dyDescent="0.7">
      <c r="C260" t="str">
        <f>IF(Sheet3!$I265&lt;&gt;"",Sheet3!$I265,"")</f>
        <v/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3:17" x14ac:dyDescent="0.7">
      <c r="C261" t="str">
        <f>IF(Sheet3!$I266&lt;&gt;"",Sheet3!$I266,"")</f>
        <v/>
      </c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3:17" x14ac:dyDescent="0.7">
      <c r="C262" t="str">
        <f>IF(Sheet3!$I267&lt;&gt;"",Sheet3!$I267,"")</f>
        <v/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3:17" x14ac:dyDescent="0.7">
      <c r="C263" t="str">
        <f>IF(Sheet3!$I268&lt;&gt;"",Sheet3!$I268,"")</f>
        <v/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3:17" x14ac:dyDescent="0.7">
      <c r="C264">
        <f>IF(Sheet3!$I269&lt;&gt;"",Sheet3!$I269,"")</f>
        <v>53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3:17" x14ac:dyDescent="0.7">
      <c r="C265" t="str">
        <f>IF(Sheet3!$I270&lt;&gt;"",Sheet3!$I270,"")</f>
        <v/>
      </c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3:17" x14ac:dyDescent="0.7">
      <c r="C266" t="str">
        <f>IF(Sheet3!$I271&lt;&gt;"",Sheet3!$I271,"")</f>
        <v/>
      </c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3:17" x14ac:dyDescent="0.7">
      <c r="C267" t="str">
        <f>IF(Sheet3!$I272&lt;&gt;"",Sheet3!$I272,"")</f>
        <v/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3:17" x14ac:dyDescent="0.7">
      <c r="C268" t="str">
        <f>IF(Sheet3!$I273&lt;&gt;"",Sheet3!$I273,"")</f>
        <v/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3:17" x14ac:dyDescent="0.7">
      <c r="C269">
        <f>IF(Sheet3!$I274&lt;&gt;"",Sheet3!$I274,"")</f>
        <v>54</v>
      </c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3:17" x14ac:dyDescent="0.7">
      <c r="C270" t="str">
        <f>IF(Sheet3!$I275&lt;&gt;"",Sheet3!$I275,"")</f>
        <v/>
      </c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3:17" x14ac:dyDescent="0.7">
      <c r="C271" t="str">
        <f>IF(Sheet3!$I276&lt;&gt;"",Sheet3!$I276,"")</f>
        <v/>
      </c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3:17" x14ac:dyDescent="0.7">
      <c r="C272" t="str">
        <f>IF(Sheet3!$I277&lt;&gt;"",Sheet3!$I277,"")</f>
        <v/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3:17" x14ac:dyDescent="0.7">
      <c r="C273" t="str">
        <f>IF(Sheet3!$I278&lt;&gt;"",Sheet3!$I278,"")</f>
        <v/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3:17" x14ac:dyDescent="0.7">
      <c r="C274">
        <f>IF(Sheet3!$I279&lt;&gt;"",Sheet3!$I279,"")</f>
        <v>55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3:17" x14ac:dyDescent="0.7">
      <c r="C275" t="str">
        <f>IF(Sheet3!$I280&lt;&gt;"",Sheet3!$I280,"")</f>
        <v/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3:17" x14ac:dyDescent="0.7">
      <c r="C276" t="str">
        <f>IF(Sheet3!$I281&lt;&gt;"",Sheet3!$I281,"")</f>
        <v/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3:17" x14ac:dyDescent="0.7">
      <c r="C277" t="str">
        <f>IF(Sheet3!$I282&lt;&gt;"",Sheet3!$I282,"")</f>
        <v/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3:17" x14ac:dyDescent="0.7">
      <c r="C278" t="str">
        <f>IF(Sheet3!$I283&lt;&gt;"",Sheet3!$I283,"")</f>
        <v/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3:17" x14ac:dyDescent="0.7">
      <c r="C279">
        <f>IF(Sheet3!$I284&lt;&gt;"",Sheet3!$I284,"")</f>
        <v>56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3:17" x14ac:dyDescent="0.7">
      <c r="C280" t="str">
        <f>IF(Sheet3!$I285&lt;&gt;"",Sheet3!$I285,"")</f>
        <v/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3:17" x14ac:dyDescent="0.7">
      <c r="C281" t="str">
        <f>IF(Sheet3!$I286&lt;&gt;"",Sheet3!$I286,"")</f>
        <v/>
      </c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3:17" x14ac:dyDescent="0.7">
      <c r="C282" t="str">
        <f>IF(Sheet3!$I287&lt;&gt;"",Sheet3!$I287,"")</f>
        <v/>
      </c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3:17" x14ac:dyDescent="0.7">
      <c r="C283" t="str">
        <f>IF(Sheet3!$I288&lt;&gt;"",Sheet3!$I288,"")</f>
        <v/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3:17" x14ac:dyDescent="0.7">
      <c r="C284">
        <f>IF(Sheet3!$I289&lt;&gt;"",Sheet3!$I289,"")</f>
        <v>57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3:17" x14ac:dyDescent="0.7">
      <c r="C285" t="str">
        <f>IF(Sheet3!$I290&lt;&gt;"",Sheet3!$I290,"")</f>
        <v/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3:17" x14ac:dyDescent="0.7">
      <c r="C286" t="str">
        <f>IF(Sheet3!$I291&lt;&gt;"",Sheet3!$I291,"")</f>
        <v/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3:17" x14ac:dyDescent="0.7">
      <c r="C287" t="str">
        <f>IF(Sheet3!$I292&lt;&gt;"",Sheet3!$I292,"")</f>
        <v/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3:17" x14ac:dyDescent="0.7">
      <c r="C288" t="str">
        <f>IF(Sheet3!$I293&lt;&gt;"",Sheet3!$I293,"")</f>
        <v/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3:17" x14ac:dyDescent="0.7">
      <c r="C289">
        <f>IF(Sheet3!$I294&lt;&gt;"",Sheet3!$I294,"")</f>
        <v>58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3:17" x14ac:dyDescent="0.7">
      <c r="C290" t="str">
        <f>IF(Sheet3!$I295&lt;&gt;"",Sheet3!$I295,"")</f>
        <v/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3:17" x14ac:dyDescent="0.7">
      <c r="C291" t="str">
        <f>IF(Sheet3!$I296&lt;&gt;"",Sheet3!$I296,"")</f>
        <v/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3:17" x14ac:dyDescent="0.7">
      <c r="C292" t="str">
        <f>IF(Sheet3!$I297&lt;&gt;"",Sheet3!$I297,"")</f>
        <v/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3:17" x14ac:dyDescent="0.7">
      <c r="C293" t="str">
        <f>IF(Sheet3!$I298&lt;&gt;"",Sheet3!$I298,"")</f>
        <v/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3:17" x14ac:dyDescent="0.7">
      <c r="C294">
        <f>IF(Sheet3!$I299&lt;&gt;"",Sheet3!$I299,"")</f>
        <v>59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3:17" x14ac:dyDescent="0.7">
      <c r="C295" t="str">
        <f>IF(Sheet3!$I300&lt;&gt;"",Sheet3!$I300,"")</f>
        <v/>
      </c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3:17" x14ac:dyDescent="0.7">
      <c r="C296" t="str">
        <f>IF(Sheet3!$I301&lt;&gt;"",Sheet3!$I301,"")</f>
        <v/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3:17" x14ac:dyDescent="0.7">
      <c r="C297" t="str">
        <f>IF(Sheet3!$I302&lt;&gt;"",Sheet3!$I302,"")</f>
        <v/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3:17" x14ac:dyDescent="0.7">
      <c r="C298" t="str">
        <f>IF(Sheet3!$I303&lt;&gt;"",Sheet3!$I303,"")</f>
        <v/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3:17" x14ac:dyDescent="0.7">
      <c r="C299">
        <f>IF(Sheet3!$I304&lt;&gt;"",Sheet3!$I304,"")</f>
        <v>60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3:17" x14ac:dyDescent="0.7">
      <c r="C300" t="str">
        <f>IF(Sheet3!$I305&lt;&gt;"",Sheet3!$I305,"")</f>
        <v/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3:17" x14ac:dyDescent="0.7">
      <c r="C301" t="str">
        <f>IF(Sheet3!$I306&lt;&gt;"",Sheet3!$I306,"")</f>
        <v/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3:17" x14ac:dyDescent="0.7">
      <c r="C302" t="str">
        <f>IF(Sheet3!$I307&lt;&gt;"",Sheet3!$I307,"")</f>
        <v/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3:17" x14ac:dyDescent="0.7">
      <c r="C303" t="str">
        <f>IF(Sheet3!$I308&lt;&gt;"",Sheet3!$I308,"")</f>
        <v/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3:17" x14ac:dyDescent="0.7">
      <c r="C304">
        <f>IF(Sheet3!$I309&lt;&gt;"",Sheet3!$I309,"")</f>
        <v>61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3:17" x14ac:dyDescent="0.7">
      <c r="C305" t="str">
        <f>IF(Sheet3!$I310&lt;&gt;"",Sheet3!$I310,"")</f>
        <v/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3:17" x14ac:dyDescent="0.7">
      <c r="C306" t="str">
        <f>IF(Sheet3!$I311&lt;&gt;"",Sheet3!$I311,"")</f>
        <v/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3:17" x14ac:dyDescent="0.7">
      <c r="C307" t="str">
        <f>IF(Sheet3!$I312&lt;&gt;"",Sheet3!$I312,"")</f>
        <v/>
      </c>
    </row>
    <row r="308" spans="3:17" x14ac:dyDescent="0.7">
      <c r="C308" t="str">
        <f>IF(Sheet3!$I313&lt;&gt;"",Sheet3!$I313,"")</f>
        <v/>
      </c>
    </row>
    <row r="309" spans="3:17" x14ac:dyDescent="0.7">
      <c r="C309">
        <f>IF(Sheet3!$I314&lt;&gt;"",Sheet3!$I314,"")</f>
        <v>62</v>
      </c>
    </row>
    <row r="310" spans="3:17" x14ac:dyDescent="0.7">
      <c r="C310" t="str">
        <f>IF(Sheet3!$I315&lt;&gt;"",Sheet3!$I315,"")</f>
        <v/>
      </c>
    </row>
    <row r="311" spans="3:17" x14ac:dyDescent="0.7">
      <c r="C311" t="str">
        <f>IF(Sheet3!$I316&lt;&gt;"",Sheet3!$I316,"")</f>
        <v/>
      </c>
    </row>
    <row r="312" spans="3:17" x14ac:dyDescent="0.7">
      <c r="C312" t="str">
        <f>IF(Sheet3!$I317&lt;&gt;"",Sheet3!$I317,"")</f>
        <v/>
      </c>
    </row>
    <row r="313" spans="3:17" x14ac:dyDescent="0.7">
      <c r="C313" t="str">
        <f>IF(Sheet3!$I318&lt;&gt;"",Sheet3!$I318,"")</f>
        <v/>
      </c>
    </row>
    <row r="314" spans="3:17" x14ac:dyDescent="0.7">
      <c r="C314">
        <f>IF(Sheet3!$I319&lt;&gt;"",Sheet3!$I319,"")</f>
        <v>63</v>
      </c>
    </row>
    <row r="315" spans="3:17" x14ac:dyDescent="0.7">
      <c r="C315" t="str">
        <f>IF(Sheet3!$I320&lt;&gt;"",Sheet3!$I320,"")</f>
        <v/>
      </c>
    </row>
    <row r="316" spans="3:17" x14ac:dyDescent="0.7">
      <c r="C316" t="str">
        <f>IF(Sheet3!$I321&lt;&gt;"",Sheet3!$I321,"")</f>
        <v/>
      </c>
    </row>
    <row r="317" spans="3:17" x14ac:dyDescent="0.7">
      <c r="C317" t="str">
        <f>IF(Sheet3!$I322&lt;&gt;"",Sheet3!$I322,"")</f>
        <v/>
      </c>
    </row>
    <row r="318" spans="3:17" x14ac:dyDescent="0.7">
      <c r="C318" t="str">
        <f>IF(Sheet3!$I323&lt;&gt;"",Sheet3!$I323,"")</f>
        <v/>
      </c>
    </row>
    <row r="319" spans="3:17" x14ac:dyDescent="0.7">
      <c r="C319">
        <f>IF(Sheet3!$I324&lt;&gt;"",Sheet3!$I324,"")</f>
        <v>64</v>
      </c>
    </row>
    <row r="320" spans="3:17" x14ac:dyDescent="0.7">
      <c r="C320" t="str">
        <f>IF(Sheet3!$I325&lt;&gt;"",Sheet3!$I325,"")</f>
        <v/>
      </c>
    </row>
    <row r="321" spans="3:3" x14ac:dyDescent="0.7">
      <c r="C321" t="str">
        <f>IF(Sheet3!$I326&lt;&gt;"",Sheet3!$I326,"")</f>
        <v/>
      </c>
    </row>
    <row r="322" spans="3:3" x14ac:dyDescent="0.7">
      <c r="C322" t="str">
        <f>IF(Sheet3!$I327&lt;&gt;"",Sheet3!$I327,"")</f>
        <v/>
      </c>
    </row>
    <row r="323" spans="3:3" x14ac:dyDescent="0.7">
      <c r="C323" t="str">
        <f>IF(Sheet3!$I328&lt;&gt;"",Sheet3!$I328,"")</f>
        <v/>
      </c>
    </row>
    <row r="324" spans="3:3" x14ac:dyDescent="0.7">
      <c r="C324">
        <f>IF(Sheet3!$I329&lt;&gt;"",Sheet3!$I329,"")</f>
        <v>65</v>
      </c>
    </row>
    <row r="325" spans="3:3" x14ac:dyDescent="0.7">
      <c r="C325" t="str">
        <f>IF(Sheet3!$I330&lt;&gt;"",Sheet3!$I330,"")</f>
        <v/>
      </c>
    </row>
    <row r="326" spans="3:3" x14ac:dyDescent="0.7">
      <c r="C326" t="str">
        <f>IF(Sheet3!$I331&lt;&gt;"",Sheet3!$I331,"")</f>
        <v/>
      </c>
    </row>
    <row r="327" spans="3:3" x14ac:dyDescent="0.7">
      <c r="C327" t="str">
        <f>IF(Sheet3!$I332&lt;&gt;"",Sheet3!$I332,"")</f>
        <v/>
      </c>
    </row>
    <row r="328" spans="3:3" x14ac:dyDescent="0.7">
      <c r="C328" t="str">
        <f>IF(Sheet3!$I333&lt;&gt;"",Sheet3!$I333,"")</f>
        <v/>
      </c>
    </row>
    <row r="329" spans="3:3" x14ac:dyDescent="0.7">
      <c r="C329">
        <f>IF(Sheet3!$I334&lt;&gt;"",Sheet3!$I334,"")</f>
        <v>66</v>
      </c>
    </row>
    <row r="330" spans="3:3" x14ac:dyDescent="0.7">
      <c r="C330" t="str">
        <f>IF(Sheet3!$I335&lt;&gt;"",Sheet3!$I335,"")</f>
        <v/>
      </c>
    </row>
    <row r="331" spans="3:3" x14ac:dyDescent="0.7">
      <c r="C331" t="str">
        <f>IF(Sheet3!$I336&lt;&gt;"",Sheet3!$I336,"")</f>
        <v/>
      </c>
    </row>
    <row r="332" spans="3:3" x14ac:dyDescent="0.7">
      <c r="C332" t="str">
        <f>IF(Sheet3!$I337&lt;&gt;"",Sheet3!$I337,"")</f>
        <v/>
      </c>
    </row>
    <row r="333" spans="3:3" x14ac:dyDescent="0.7">
      <c r="C333" t="str">
        <f>IF(Sheet3!$I338&lt;&gt;"",Sheet3!$I338,"")</f>
        <v/>
      </c>
    </row>
    <row r="334" spans="3:3" x14ac:dyDescent="0.7">
      <c r="C334">
        <f>IF(Sheet3!$I339&lt;&gt;"",Sheet3!$I339,"")</f>
        <v>67</v>
      </c>
    </row>
    <row r="335" spans="3:3" x14ac:dyDescent="0.7">
      <c r="C335" t="str">
        <f>IF(Sheet3!$I340&lt;&gt;"",Sheet3!$I340,"")</f>
        <v/>
      </c>
    </row>
    <row r="336" spans="3:3" x14ac:dyDescent="0.7">
      <c r="C336" t="str">
        <f>IF(Sheet3!$I341&lt;&gt;"",Sheet3!$I341,"")</f>
        <v/>
      </c>
    </row>
    <row r="337" spans="3:3" x14ac:dyDescent="0.7">
      <c r="C337" t="str">
        <f>IF(Sheet3!$I342&lt;&gt;"",Sheet3!$I342,"")</f>
        <v/>
      </c>
    </row>
    <row r="338" spans="3:3" x14ac:dyDescent="0.7">
      <c r="C338" t="str">
        <f>IF(Sheet3!$I343&lt;&gt;"",Sheet3!$I343,"")</f>
        <v/>
      </c>
    </row>
    <row r="339" spans="3:3" x14ac:dyDescent="0.7">
      <c r="C339">
        <f>IF(Sheet3!$I344&lt;&gt;"",Sheet3!$I344,"")</f>
        <v>68</v>
      </c>
    </row>
    <row r="340" spans="3:3" x14ac:dyDescent="0.7">
      <c r="C340" t="str">
        <f>IF(Sheet3!$I345&lt;&gt;"",Sheet3!$I345,"")</f>
        <v/>
      </c>
    </row>
    <row r="341" spans="3:3" x14ac:dyDescent="0.7">
      <c r="C341" t="str">
        <f>IF(Sheet3!$I346&lt;&gt;"",Sheet3!$I346,"")</f>
        <v/>
      </c>
    </row>
    <row r="342" spans="3:3" x14ac:dyDescent="0.7">
      <c r="C342" t="str">
        <f>IF(Sheet3!$I347&lt;&gt;"",Sheet3!$I347,"")</f>
        <v/>
      </c>
    </row>
    <row r="343" spans="3:3" x14ac:dyDescent="0.7">
      <c r="C343" t="str">
        <f>IF(Sheet3!$I348&lt;&gt;"",Sheet3!$I348,"")</f>
        <v/>
      </c>
    </row>
    <row r="344" spans="3:3" x14ac:dyDescent="0.7">
      <c r="C344">
        <f>IF(Sheet3!$I349&lt;&gt;"",Sheet3!$I349,"")</f>
        <v>69</v>
      </c>
    </row>
    <row r="345" spans="3:3" x14ac:dyDescent="0.7">
      <c r="C345" t="str">
        <f>IF(Sheet3!$I350&lt;&gt;"",Sheet3!$I350,"")</f>
        <v/>
      </c>
    </row>
    <row r="346" spans="3:3" x14ac:dyDescent="0.7">
      <c r="C346" t="str">
        <f>IF(Sheet3!$I351&lt;&gt;"",Sheet3!$I351,"")</f>
        <v/>
      </c>
    </row>
    <row r="347" spans="3:3" x14ac:dyDescent="0.7">
      <c r="C347" t="str">
        <f>IF(Sheet3!$I352&lt;&gt;"",Sheet3!$I352,"")</f>
        <v/>
      </c>
    </row>
    <row r="348" spans="3:3" x14ac:dyDescent="0.7">
      <c r="C348" t="str">
        <f>IF(Sheet3!$I353&lt;&gt;"",Sheet3!$I353,"")</f>
        <v/>
      </c>
    </row>
    <row r="349" spans="3:3" x14ac:dyDescent="0.7">
      <c r="C349">
        <f>IF(Sheet3!$I354&lt;&gt;"",Sheet3!$I354,"")</f>
        <v>70</v>
      </c>
    </row>
    <row r="350" spans="3:3" x14ac:dyDescent="0.7">
      <c r="C350" t="str">
        <f>IF(Sheet3!$I355&lt;&gt;"",Sheet3!$I355,"")</f>
        <v/>
      </c>
    </row>
    <row r="351" spans="3:3" x14ac:dyDescent="0.7">
      <c r="C351" t="str">
        <f>IF(Sheet3!$I356&lt;&gt;"",Sheet3!$I356,"")</f>
        <v/>
      </c>
    </row>
    <row r="352" spans="3:3" x14ac:dyDescent="0.7">
      <c r="C352" t="str">
        <f>IF(Sheet3!$I357&lt;&gt;"",Sheet3!$I357,"")</f>
        <v/>
      </c>
    </row>
    <row r="353" spans="3:3" x14ac:dyDescent="0.7">
      <c r="C353" t="str">
        <f>IF(Sheet3!$I358&lt;&gt;"",Sheet3!$I358,"")</f>
        <v/>
      </c>
    </row>
    <row r="354" spans="3:3" x14ac:dyDescent="0.7">
      <c r="C354">
        <f>IF(Sheet3!$I359&lt;&gt;"",Sheet3!$I359,"")</f>
        <v>71</v>
      </c>
    </row>
    <row r="355" spans="3:3" x14ac:dyDescent="0.7">
      <c r="C355" t="str">
        <f>IF(Sheet3!$I360&lt;&gt;"",Sheet3!$I360,"")</f>
        <v/>
      </c>
    </row>
    <row r="356" spans="3:3" x14ac:dyDescent="0.7">
      <c r="C356" t="str">
        <f>IF(Sheet3!$I361&lt;&gt;"",Sheet3!$I361,"")</f>
        <v/>
      </c>
    </row>
    <row r="357" spans="3:3" x14ac:dyDescent="0.7">
      <c r="C357" t="str">
        <f>IF(Sheet3!$I362&lt;&gt;"",Sheet3!$I362,"")</f>
        <v/>
      </c>
    </row>
    <row r="358" spans="3:3" x14ac:dyDescent="0.7">
      <c r="C358" t="str">
        <f>IF(Sheet3!$I363&lt;&gt;"",Sheet3!$I363,"")</f>
        <v/>
      </c>
    </row>
    <row r="359" spans="3:3" x14ac:dyDescent="0.7">
      <c r="C359">
        <f>IF(Sheet3!$I364&lt;&gt;"",Sheet3!$I364,"")</f>
        <v>72</v>
      </c>
    </row>
    <row r="360" spans="3:3" x14ac:dyDescent="0.7">
      <c r="C360" t="str">
        <f>IF(Sheet3!$I365&lt;&gt;"",Sheet3!$I365,"")</f>
        <v/>
      </c>
    </row>
    <row r="361" spans="3:3" x14ac:dyDescent="0.7">
      <c r="C361" t="str">
        <f>IF(Sheet3!$I366&lt;&gt;"",Sheet3!$I366,"")</f>
        <v/>
      </c>
    </row>
    <row r="362" spans="3:3" x14ac:dyDescent="0.7">
      <c r="C362" t="str">
        <f>IF(Sheet3!$I367&lt;&gt;"",Sheet3!$I367,"")</f>
        <v/>
      </c>
    </row>
    <row r="363" spans="3:3" x14ac:dyDescent="0.7">
      <c r="C363" t="str">
        <f>IF(Sheet3!$I368&lt;&gt;"",Sheet3!$I368,"")</f>
        <v/>
      </c>
    </row>
    <row r="364" spans="3:3" x14ac:dyDescent="0.7">
      <c r="C364">
        <f>IF(Sheet3!$I369&lt;&gt;"",Sheet3!$I369,"")</f>
        <v>73</v>
      </c>
    </row>
    <row r="365" spans="3:3" x14ac:dyDescent="0.7">
      <c r="C365" t="str">
        <f>IF(Sheet3!$I370&lt;&gt;"",Sheet3!$I370,"")</f>
        <v/>
      </c>
    </row>
    <row r="366" spans="3:3" x14ac:dyDescent="0.7">
      <c r="C366" t="str">
        <f>IF(Sheet3!$I371&lt;&gt;"",Sheet3!$I371,"")</f>
        <v/>
      </c>
    </row>
    <row r="367" spans="3:3" x14ac:dyDescent="0.7">
      <c r="C367" t="str">
        <f>IF(Sheet3!$I372&lt;&gt;"",Sheet3!$I372,"")</f>
        <v/>
      </c>
    </row>
    <row r="368" spans="3:3" x14ac:dyDescent="0.7">
      <c r="C368" t="str">
        <f>IF(Sheet3!$I373&lt;&gt;"",Sheet3!$I373,"")</f>
        <v/>
      </c>
    </row>
    <row r="369" spans="3:3" x14ac:dyDescent="0.7">
      <c r="C369">
        <f>IF(Sheet3!$I374&lt;&gt;"",Sheet3!$I374,"")</f>
        <v>74</v>
      </c>
    </row>
    <row r="370" spans="3:3" x14ac:dyDescent="0.7">
      <c r="C370" t="str">
        <f>IF(Sheet3!$I375&lt;&gt;"",Sheet3!$I375,"")</f>
        <v/>
      </c>
    </row>
    <row r="371" spans="3:3" x14ac:dyDescent="0.7">
      <c r="C371" t="str">
        <f>IF(Sheet3!$I376&lt;&gt;"",Sheet3!$I376,"")</f>
        <v/>
      </c>
    </row>
    <row r="372" spans="3:3" x14ac:dyDescent="0.7">
      <c r="C372" t="str">
        <f>IF(Sheet3!$I377&lt;&gt;"",Sheet3!$I377,"")</f>
        <v/>
      </c>
    </row>
    <row r="373" spans="3:3" x14ac:dyDescent="0.7">
      <c r="C373" t="str">
        <f>IF(Sheet3!$I378&lt;&gt;"",Sheet3!$I378,"")</f>
        <v/>
      </c>
    </row>
    <row r="374" spans="3:3" x14ac:dyDescent="0.7">
      <c r="C374">
        <f>IF(Sheet3!$I379&lt;&gt;"",Sheet3!$I379,"")</f>
        <v>75</v>
      </c>
    </row>
    <row r="375" spans="3:3" x14ac:dyDescent="0.7">
      <c r="C375" t="str">
        <f>IF(Sheet3!$I380&lt;&gt;"",Sheet3!$I380,"")</f>
        <v/>
      </c>
    </row>
    <row r="376" spans="3:3" x14ac:dyDescent="0.7">
      <c r="C376" t="str">
        <f>IF(Sheet3!$I381&lt;&gt;"",Sheet3!$I381,"")</f>
        <v/>
      </c>
    </row>
    <row r="377" spans="3:3" x14ac:dyDescent="0.7">
      <c r="C377" t="str">
        <f>IF(Sheet3!$I382&lt;&gt;"",Sheet3!$I382,"")</f>
        <v/>
      </c>
    </row>
    <row r="378" spans="3:3" x14ac:dyDescent="0.7">
      <c r="C378" t="str">
        <f>IF(Sheet3!$I383&lt;&gt;"",Sheet3!$I383,"")</f>
        <v/>
      </c>
    </row>
    <row r="379" spans="3:3" x14ac:dyDescent="0.7">
      <c r="C379">
        <f>IF(Sheet3!$I384&lt;&gt;"",Sheet3!$I384,"")</f>
        <v>76</v>
      </c>
    </row>
    <row r="380" spans="3:3" x14ac:dyDescent="0.7">
      <c r="C380" t="str">
        <f>IF(Sheet3!$I385&lt;&gt;"",Sheet3!$I385,"")</f>
        <v/>
      </c>
    </row>
    <row r="381" spans="3:3" x14ac:dyDescent="0.7">
      <c r="C381" t="str">
        <f>IF(Sheet3!$I386&lt;&gt;"",Sheet3!$I386,"")</f>
        <v/>
      </c>
    </row>
    <row r="382" spans="3:3" x14ac:dyDescent="0.7">
      <c r="C382" t="str">
        <f>IF(Sheet3!$I387&lt;&gt;"",Sheet3!$I387,"")</f>
        <v/>
      </c>
    </row>
    <row r="383" spans="3:3" x14ac:dyDescent="0.7">
      <c r="C383" t="str">
        <f>IF(Sheet3!$I388&lt;&gt;"",Sheet3!$I388,"")</f>
        <v/>
      </c>
    </row>
    <row r="384" spans="3:3" x14ac:dyDescent="0.7">
      <c r="C384">
        <f>IF(Sheet3!$I389&lt;&gt;"",Sheet3!$I389,"")</f>
        <v>77</v>
      </c>
    </row>
    <row r="385" spans="3:3" x14ac:dyDescent="0.7">
      <c r="C385" t="str">
        <f>IF(Sheet3!$I390&lt;&gt;"",Sheet3!$I390,"")</f>
        <v/>
      </c>
    </row>
    <row r="386" spans="3:3" x14ac:dyDescent="0.7">
      <c r="C386" t="str">
        <f>IF(Sheet3!$I391&lt;&gt;"",Sheet3!$I391,"")</f>
        <v/>
      </c>
    </row>
    <row r="387" spans="3:3" x14ac:dyDescent="0.7">
      <c r="C387" t="str">
        <f>IF(Sheet3!$I392&lt;&gt;"",Sheet3!$I392,"")</f>
        <v/>
      </c>
    </row>
    <row r="388" spans="3:3" x14ac:dyDescent="0.7">
      <c r="C388" t="str">
        <f>IF(Sheet3!$I393&lt;&gt;"",Sheet3!$I393,"")</f>
        <v/>
      </c>
    </row>
    <row r="389" spans="3:3" x14ac:dyDescent="0.7">
      <c r="C389">
        <f>IF(Sheet3!$I394&lt;&gt;"",Sheet3!$I394,"")</f>
        <v>78</v>
      </c>
    </row>
    <row r="390" spans="3:3" x14ac:dyDescent="0.7">
      <c r="C390" t="str">
        <f>IF(Sheet3!$I395&lt;&gt;"",Sheet3!$I395,"")</f>
        <v/>
      </c>
    </row>
    <row r="391" spans="3:3" x14ac:dyDescent="0.7">
      <c r="C391" t="str">
        <f>IF(Sheet3!$I396&lt;&gt;"",Sheet3!$I396,"")</f>
        <v/>
      </c>
    </row>
    <row r="392" spans="3:3" x14ac:dyDescent="0.7">
      <c r="C392" t="str">
        <f>IF(Sheet3!$I397&lt;&gt;"",Sheet3!$I397,"")</f>
        <v/>
      </c>
    </row>
    <row r="393" spans="3:3" x14ac:dyDescent="0.7">
      <c r="C393" t="str">
        <f>IF(Sheet3!$I398&lt;&gt;"",Sheet3!$I398,"")</f>
        <v/>
      </c>
    </row>
    <row r="394" spans="3:3" x14ac:dyDescent="0.7">
      <c r="C394">
        <f>IF(Sheet3!$I399&lt;&gt;"",Sheet3!$I399,"")</f>
        <v>79</v>
      </c>
    </row>
    <row r="395" spans="3:3" x14ac:dyDescent="0.7">
      <c r="C395" t="str">
        <f>IF(Sheet3!$I400&lt;&gt;"",Sheet3!$I400,"")</f>
        <v/>
      </c>
    </row>
    <row r="396" spans="3:3" x14ac:dyDescent="0.7">
      <c r="C396" t="str">
        <f>IF(Sheet3!$I401&lt;&gt;"",Sheet3!$I401,"")</f>
        <v/>
      </c>
    </row>
    <row r="397" spans="3:3" x14ac:dyDescent="0.7">
      <c r="C397" t="str">
        <f>IF(Sheet3!$I402&lt;&gt;"",Sheet3!$I402,"")</f>
        <v/>
      </c>
    </row>
    <row r="398" spans="3:3" x14ac:dyDescent="0.7">
      <c r="C398" t="str">
        <f>IF(Sheet3!$I403&lt;&gt;"",Sheet3!$I403,"")</f>
        <v/>
      </c>
    </row>
    <row r="399" spans="3:3" x14ac:dyDescent="0.7">
      <c r="C399">
        <f>IF(Sheet3!$I404&lt;&gt;"",Sheet3!$I404,"")</f>
        <v>80</v>
      </c>
    </row>
    <row r="400" spans="3:3" x14ac:dyDescent="0.7">
      <c r="C400" t="str">
        <f>IF(Sheet3!$I405&lt;&gt;"",Sheet3!$I405,"")</f>
        <v/>
      </c>
    </row>
    <row r="401" spans="3:3" x14ac:dyDescent="0.7">
      <c r="C401" t="str">
        <f>IF(Sheet3!$I406&lt;&gt;"",Sheet3!$I406,"")</f>
        <v/>
      </c>
    </row>
    <row r="402" spans="3:3" x14ac:dyDescent="0.7">
      <c r="C402" t="str">
        <f>IF(Sheet3!$I407&lt;&gt;"",Sheet3!$I407,"")</f>
        <v/>
      </c>
    </row>
    <row r="403" spans="3:3" x14ac:dyDescent="0.7">
      <c r="C403" t="str">
        <f>IF(Sheet3!$I408&lt;&gt;"",Sheet3!$I408,"")</f>
        <v/>
      </c>
    </row>
    <row r="404" spans="3:3" x14ac:dyDescent="0.7">
      <c r="C404">
        <f>IF(Sheet3!$I409&lt;&gt;"",Sheet3!$I409,"")</f>
        <v>81</v>
      </c>
    </row>
    <row r="405" spans="3:3" x14ac:dyDescent="0.7">
      <c r="C405" t="str">
        <f>IF(Sheet3!$I410&lt;&gt;"",Sheet3!$I410,"")</f>
        <v/>
      </c>
    </row>
    <row r="406" spans="3:3" x14ac:dyDescent="0.7">
      <c r="C406" t="str">
        <f>IF(Sheet3!$I411&lt;&gt;"",Sheet3!$I411,"")</f>
        <v/>
      </c>
    </row>
    <row r="407" spans="3:3" x14ac:dyDescent="0.7">
      <c r="C407" t="str">
        <f>IF(Sheet3!$I412&lt;&gt;"",Sheet3!$I412,"")</f>
        <v/>
      </c>
    </row>
    <row r="408" spans="3:3" x14ac:dyDescent="0.7">
      <c r="C408" t="str">
        <f>IF(Sheet3!$I413&lt;&gt;"",Sheet3!$I413,"")</f>
        <v/>
      </c>
    </row>
    <row r="409" spans="3:3" x14ac:dyDescent="0.7">
      <c r="C409">
        <f>IF(Sheet3!$I414&lt;&gt;"",Sheet3!$I414,"")</f>
        <v>82</v>
      </c>
    </row>
    <row r="410" spans="3:3" x14ac:dyDescent="0.7">
      <c r="C410" t="str">
        <f>IF(Sheet3!$I415&lt;&gt;"",Sheet3!$I415,"")</f>
        <v/>
      </c>
    </row>
    <row r="411" spans="3:3" x14ac:dyDescent="0.7">
      <c r="C411" t="str">
        <f>IF(Sheet3!$I416&lt;&gt;"",Sheet3!$I416,"")</f>
        <v/>
      </c>
    </row>
    <row r="412" spans="3:3" x14ac:dyDescent="0.7">
      <c r="C412" t="str">
        <f>IF(Sheet3!$I417&lt;&gt;"",Sheet3!$I417,"")</f>
        <v/>
      </c>
    </row>
    <row r="413" spans="3:3" x14ac:dyDescent="0.7">
      <c r="C413" t="str">
        <f>IF(Sheet3!$I418&lt;&gt;"",Sheet3!$I418,"")</f>
        <v/>
      </c>
    </row>
    <row r="414" spans="3:3" x14ac:dyDescent="0.7">
      <c r="C414">
        <f>IF(Sheet3!$I419&lt;&gt;"",Sheet3!$I419,"")</f>
        <v>83</v>
      </c>
    </row>
    <row r="415" spans="3:3" x14ac:dyDescent="0.7">
      <c r="C415" t="str">
        <f>IF(Sheet3!$I420&lt;&gt;"",Sheet3!$I420,"")</f>
        <v/>
      </c>
    </row>
    <row r="416" spans="3:3" x14ac:dyDescent="0.7">
      <c r="C416" t="str">
        <f>IF(Sheet3!$I421&lt;&gt;"",Sheet3!$I421,"")</f>
        <v/>
      </c>
    </row>
    <row r="417" spans="3:3" x14ac:dyDescent="0.7">
      <c r="C417" t="str">
        <f>IF(Sheet3!$I422&lt;&gt;"",Sheet3!$I422,"")</f>
        <v/>
      </c>
    </row>
    <row r="418" spans="3:3" x14ac:dyDescent="0.7">
      <c r="C418" t="str">
        <f>IF(Sheet3!$I423&lt;&gt;"",Sheet3!$I423,"")</f>
        <v/>
      </c>
    </row>
    <row r="419" spans="3:3" x14ac:dyDescent="0.7">
      <c r="C419">
        <f>IF(Sheet3!$I424&lt;&gt;"",Sheet3!$I424,"")</f>
        <v>84</v>
      </c>
    </row>
    <row r="420" spans="3:3" x14ac:dyDescent="0.7">
      <c r="C420" t="str">
        <f>IF(Sheet3!$I425&lt;&gt;"",Sheet3!$I425,"")</f>
        <v/>
      </c>
    </row>
    <row r="421" spans="3:3" x14ac:dyDescent="0.7">
      <c r="C421" t="str">
        <f>IF(Sheet3!$I426&lt;&gt;"",Sheet3!$I426,"")</f>
        <v/>
      </c>
    </row>
    <row r="422" spans="3:3" x14ac:dyDescent="0.7">
      <c r="C422" t="str">
        <f>IF(Sheet3!$I427&lt;&gt;"",Sheet3!$I427,"")</f>
        <v/>
      </c>
    </row>
    <row r="423" spans="3:3" x14ac:dyDescent="0.7">
      <c r="C423" t="str">
        <f>IF(Sheet3!$I428&lt;&gt;"",Sheet3!$I428,"")</f>
        <v/>
      </c>
    </row>
    <row r="424" spans="3:3" x14ac:dyDescent="0.7">
      <c r="C424">
        <f>IF(Sheet3!$I429&lt;&gt;"",Sheet3!$I429,"")</f>
        <v>85</v>
      </c>
    </row>
    <row r="425" spans="3:3" x14ac:dyDescent="0.7">
      <c r="C425" t="str">
        <f>IF(Sheet3!$I430&lt;&gt;"",Sheet3!$I430,"")</f>
        <v/>
      </c>
    </row>
    <row r="426" spans="3:3" x14ac:dyDescent="0.7">
      <c r="C426" t="str">
        <f>IF(Sheet3!$I431&lt;&gt;"",Sheet3!$I431,"")</f>
        <v/>
      </c>
    </row>
    <row r="427" spans="3:3" x14ac:dyDescent="0.7">
      <c r="C427" t="str">
        <f>IF(Sheet3!$I432&lt;&gt;"",Sheet3!$I432,"")</f>
        <v/>
      </c>
    </row>
    <row r="428" spans="3:3" x14ac:dyDescent="0.7">
      <c r="C428" t="str">
        <f>IF(Sheet3!$I433&lt;&gt;"",Sheet3!$I433,"")</f>
        <v/>
      </c>
    </row>
    <row r="429" spans="3:3" x14ac:dyDescent="0.7">
      <c r="C429">
        <f>IF(Sheet3!$I434&lt;&gt;"",Sheet3!$I434,"")</f>
        <v>86</v>
      </c>
    </row>
    <row r="430" spans="3:3" x14ac:dyDescent="0.7">
      <c r="C430" t="str">
        <f>IF(Sheet3!$I435&lt;&gt;"",Sheet3!$I435,"")</f>
        <v/>
      </c>
    </row>
    <row r="431" spans="3:3" x14ac:dyDescent="0.7">
      <c r="C431" t="str">
        <f>IF(Sheet3!$I436&lt;&gt;"",Sheet3!$I436,"")</f>
        <v/>
      </c>
    </row>
    <row r="432" spans="3:3" x14ac:dyDescent="0.7">
      <c r="C432" t="str">
        <f>IF(Sheet3!$I437&lt;&gt;"",Sheet3!$I437,"")</f>
        <v/>
      </c>
    </row>
    <row r="433" spans="3:3" x14ac:dyDescent="0.7">
      <c r="C433" t="str">
        <f>IF(Sheet3!$I438&lt;&gt;"",Sheet3!$I438,"")</f>
        <v/>
      </c>
    </row>
    <row r="434" spans="3:3" x14ac:dyDescent="0.7">
      <c r="C434">
        <f>IF(Sheet3!$I439&lt;&gt;"",Sheet3!$I439,"")</f>
        <v>87</v>
      </c>
    </row>
    <row r="435" spans="3:3" x14ac:dyDescent="0.7">
      <c r="C435" t="str">
        <f>IF(Sheet3!$I440&lt;&gt;"",Sheet3!$I440,"")</f>
        <v/>
      </c>
    </row>
    <row r="436" spans="3:3" x14ac:dyDescent="0.7">
      <c r="C436" t="str">
        <f>IF(Sheet3!$I441&lt;&gt;"",Sheet3!$I441,"")</f>
        <v/>
      </c>
    </row>
    <row r="437" spans="3:3" x14ac:dyDescent="0.7">
      <c r="C437" t="str">
        <f>IF(Sheet3!$I442&lt;&gt;"",Sheet3!$I442,"")</f>
        <v/>
      </c>
    </row>
    <row r="438" spans="3:3" x14ac:dyDescent="0.7">
      <c r="C438" t="str">
        <f>IF(Sheet3!$I443&lt;&gt;"",Sheet3!$I443,"")</f>
        <v/>
      </c>
    </row>
    <row r="439" spans="3:3" x14ac:dyDescent="0.7">
      <c r="C439">
        <f>IF(Sheet3!$I444&lt;&gt;"",Sheet3!$I444,"")</f>
        <v>88</v>
      </c>
    </row>
    <row r="440" spans="3:3" x14ac:dyDescent="0.7">
      <c r="C440" t="str">
        <f>IF(Sheet3!$I445&lt;&gt;"",Sheet3!$I445,"")</f>
        <v/>
      </c>
    </row>
    <row r="441" spans="3:3" x14ac:dyDescent="0.7">
      <c r="C441" t="str">
        <f>IF(Sheet3!$I446&lt;&gt;"",Sheet3!$I446,"")</f>
        <v/>
      </c>
    </row>
    <row r="442" spans="3:3" x14ac:dyDescent="0.7">
      <c r="C442" t="str">
        <f>IF(Sheet3!$I447&lt;&gt;"",Sheet3!$I447,"")</f>
        <v/>
      </c>
    </row>
    <row r="443" spans="3:3" x14ac:dyDescent="0.7">
      <c r="C443" t="str">
        <f>IF(Sheet3!$I448&lt;&gt;"",Sheet3!$I448,"")</f>
        <v/>
      </c>
    </row>
    <row r="444" spans="3:3" x14ac:dyDescent="0.7">
      <c r="C444">
        <f>IF(Sheet3!$I449&lt;&gt;"",Sheet3!$I449,"")</f>
        <v>89</v>
      </c>
    </row>
    <row r="445" spans="3:3" x14ac:dyDescent="0.7">
      <c r="C445" t="str">
        <f>IF(Sheet3!$I450&lt;&gt;"",Sheet3!$I450,"")</f>
        <v/>
      </c>
    </row>
    <row r="446" spans="3:3" x14ac:dyDescent="0.7">
      <c r="C446" t="str">
        <f>IF(Sheet3!$I451&lt;&gt;"",Sheet3!$I451,"")</f>
        <v/>
      </c>
    </row>
    <row r="447" spans="3:3" x14ac:dyDescent="0.7">
      <c r="C447" t="str">
        <f>IF(Sheet3!$I452&lt;&gt;"",Sheet3!$I452,"")</f>
        <v/>
      </c>
    </row>
    <row r="448" spans="3:3" x14ac:dyDescent="0.7">
      <c r="C448" t="str">
        <f>IF(Sheet3!$I453&lt;&gt;"",Sheet3!$I453,"")</f>
        <v/>
      </c>
    </row>
    <row r="449" spans="3:3" x14ac:dyDescent="0.7">
      <c r="C449">
        <f>IF(Sheet3!$I454&lt;&gt;"",Sheet3!$I454,"")</f>
        <v>90</v>
      </c>
    </row>
    <row r="450" spans="3:3" x14ac:dyDescent="0.7">
      <c r="C450" t="str">
        <f>IF(Sheet3!$I455&lt;&gt;"",Sheet3!$I455,"")</f>
        <v/>
      </c>
    </row>
    <row r="451" spans="3:3" x14ac:dyDescent="0.7">
      <c r="C451" t="str">
        <f>IF(Sheet3!$I456&lt;&gt;"",Sheet3!$I456,"")</f>
        <v/>
      </c>
    </row>
    <row r="452" spans="3:3" x14ac:dyDescent="0.7">
      <c r="C452" t="str">
        <f>IF(Sheet3!$I457&lt;&gt;"",Sheet3!$I457,"")</f>
        <v/>
      </c>
    </row>
    <row r="453" spans="3:3" x14ac:dyDescent="0.7">
      <c r="C453" t="str">
        <f>IF(Sheet3!$I458&lt;&gt;"",Sheet3!$I458,"")</f>
        <v/>
      </c>
    </row>
    <row r="454" spans="3:3" x14ac:dyDescent="0.7">
      <c r="C454">
        <f>IF(Sheet3!$I459&lt;&gt;"",Sheet3!$I459,"")</f>
        <v>91</v>
      </c>
    </row>
    <row r="455" spans="3:3" x14ac:dyDescent="0.7">
      <c r="C455" t="str">
        <f>IF(Sheet3!$I460&lt;&gt;"",Sheet3!$I460,"")</f>
        <v/>
      </c>
    </row>
    <row r="456" spans="3:3" x14ac:dyDescent="0.7">
      <c r="C456" t="str">
        <f>IF(Sheet3!$I461&lt;&gt;"",Sheet3!$I461,"")</f>
        <v/>
      </c>
    </row>
    <row r="457" spans="3:3" x14ac:dyDescent="0.7">
      <c r="C457" t="str">
        <f>IF(Sheet3!$I462&lt;&gt;"",Sheet3!$I462,"")</f>
        <v/>
      </c>
    </row>
    <row r="458" spans="3:3" x14ac:dyDescent="0.7">
      <c r="C458" t="str">
        <f>IF(Sheet3!$I463&lt;&gt;"",Sheet3!$I463,"")</f>
        <v/>
      </c>
    </row>
    <row r="459" spans="3:3" x14ac:dyDescent="0.7">
      <c r="C459">
        <f>IF(Sheet3!$I464&lt;&gt;"",Sheet3!$I464,"")</f>
        <v>92</v>
      </c>
    </row>
    <row r="460" spans="3:3" x14ac:dyDescent="0.7">
      <c r="C460" t="str">
        <f>IF(Sheet3!$I465&lt;&gt;"",Sheet3!$I465,"")</f>
        <v/>
      </c>
    </row>
    <row r="461" spans="3:3" x14ac:dyDescent="0.7">
      <c r="C461" t="str">
        <f>IF(Sheet3!$I466&lt;&gt;"",Sheet3!$I466,"")</f>
        <v/>
      </c>
    </row>
    <row r="462" spans="3:3" x14ac:dyDescent="0.7">
      <c r="C462" t="str">
        <f>IF(Sheet3!$I467&lt;&gt;"",Sheet3!$I467,"")</f>
        <v/>
      </c>
    </row>
    <row r="463" spans="3:3" x14ac:dyDescent="0.7">
      <c r="C463" t="str">
        <f>IF(Sheet3!$I468&lt;&gt;"",Sheet3!$I468,"")</f>
        <v/>
      </c>
    </row>
    <row r="464" spans="3:3" x14ac:dyDescent="0.7">
      <c r="C464">
        <f>IF(Sheet3!$I469&lt;&gt;"",Sheet3!$I469,"")</f>
        <v>93</v>
      </c>
    </row>
    <row r="465" spans="3:3" x14ac:dyDescent="0.7">
      <c r="C465" t="str">
        <f>IF(Sheet3!$I470&lt;&gt;"",Sheet3!$I470,"")</f>
        <v/>
      </c>
    </row>
    <row r="466" spans="3:3" x14ac:dyDescent="0.7">
      <c r="C466" t="str">
        <f>IF(Sheet3!$I471&lt;&gt;"",Sheet3!$I471,"")</f>
        <v/>
      </c>
    </row>
    <row r="467" spans="3:3" x14ac:dyDescent="0.7">
      <c r="C467" t="str">
        <f>IF(Sheet3!$I472&lt;&gt;"",Sheet3!$I472,"")</f>
        <v/>
      </c>
    </row>
    <row r="468" spans="3:3" x14ac:dyDescent="0.7">
      <c r="C468" t="str">
        <f>IF(Sheet3!$I473&lt;&gt;"",Sheet3!$I473,"")</f>
        <v/>
      </c>
    </row>
    <row r="469" spans="3:3" x14ac:dyDescent="0.7">
      <c r="C469">
        <f>IF(Sheet3!$I474&lt;&gt;"",Sheet3!$I474,"")</f>
        <v>94</v>
      </c>
    </row>
    <row r="470" spans="3:3" x14ac:dyDescent="0.7">
      <c r="C470" t="str">
        <f>IF(Sheet3!$I475&lt;&gt;"",Sheet3!$I475,"")</f>
        <v/>
      </c>
    </row>
    <row r="471" spans="3:3" x14ac:dyDescent="0.7">
      <c r="C471" t="str">
        <f>IF(Sheet3!$I476&lt;&gt;"",Sheet3!$I476,"")</f>
        <v/>
      </c>
    </row>
    <row r="472" spans="3:3" x14ac:dyDescent="0.7">
      <c r="C472" t="str">
        <f>IF(Sheet3!$I477&lt;&gt;"",Sheet3!$I477,"")</f>
        <v/>
      </c>
    </row>
    <row r="473" spans="3:3" x14ac:dyDescent="0.7">
      <c r="C473" t="str">
        <f>IF(Sheet3!$I478&lt;&gt;"",Sheet3!$I478,"")</f>
        <v/>
      </c>
    </row>
    <row r="474" spans="3:3" x14ac:dyDescent="0.7">
      <c r="C474">
        <f>IF(Sheet3!$I479&lt;&gt;"",Sheet3!$I479,"")</f>
        <v>95</v>
      </c>
    </row>
    <row r="475" spans="3:3" x14ac:dyDescent="0.7">
      <c r="C475" t="str">
        <f>IF(Sheet3!$I480&lt;&gt;"",Sheet3!$I480,"")</f>
        <v/>
      </c>
    </row>
    <row r="476" spans="3:3" x14ac:dyDescent="0.7">
      <c r="C476" t="str">
        <f>IF(Sheet3!$I481&lt;&gt;"",Sheet3!$I481,"")</f>
        <v/>
      </c>
    </row>
    <row r="477" spans="3:3" x14ac:dyDescent="0.7">
      <c r="C477" t="str">
        <f>IF(Sheet3!$I482&lt;&gt;"",Sheet3!$I482,"")</f>
        <v/>
      </c>
    </row>
    <row r="478" spans="3:3" x14ac:dyDescent="0.7">
      <c r="C478" t="str">
        <f>IF(Sheet3!$I483&lt;&gt;"",Sheet3!$I483,"")</f>
        <v/>
      </c>
    </row>
    <row r="479" spans="3:3" x14ac:dyDescent="0.7">
      <c r="C479">
        <f>IF(Sheet3!$I484&lt;&gt;"",Sheet3!$I484,"")</f>
        <v>96</v>
      </c>
    </row>
    <row r="480" spans="3:3" x14ac:dyDescent="0.7">
      <c r="C480" t="str">
        <f>IF(Sheet3!$I485&lt;&gt;"",Sheet3!$I485,"")</f>
        <v/>
      </c>
    </row>
    <row r="481" spans="3:3" x14ac:dyDescent="0.7">
      <c r="C481" t="str">
        <f>IF(Sheet3!$I486&lt;&gt;"",Sheet3!$I486,"")</f>
        <v/>
      </c>
    </row>
    <row r="482" spans="3:3" x14ac:dyDescent="0.7">
      <c r="C482" t="str">
        <f>IF(Sheet3!$I487&lt;&gt;"",Sheet3!$I487,"")</f>
        <v/>
      </c>
    </row>
    <row r="483" spans="3:3" x14ac:dyDescent="0.7">
      <c r="C483" t="str">
        <f>IF(Sheet3!$I488&lt;&gt;"",Sheet3!$I488,"")</f>
        <v/>
      </c>
    </row>
    <row r="484" spans="3:3" x14ac:dyDescent="0.7">
      <c r="C484">
        <f>IF(Sheet3!$I489&lt;&gt;"",Sheet3!$I489,"")</f>
        <v>97</v>
      </c>
    </row>
    <row r="485" spans="3:3" x14ac:dyDescent="0.7">
      <c r="C485" t="str">
        <f>IF(Sheet3!$I490&lt;&gt;"",Sheet3!$I490,"")</f>
        <v/>
      </c>
    </row>
    <row r="486" spans="3:3" x14ac:dyDescent="0.7">
      <c r="C486" t="str">
        <f>IF(Sheet3!$I491&lt;&gt;"",Sheet3!$I491,"")</f>
        <v/>
      </c>
    </row>
    <row r="487" spans="3:3" x14ac:dyDescent="0.7">
      <c r="C487" t="str">
        <f>IF(Sheet3!$I492&lt;&gt;"",Sheet3!$I492,"")</f>
        <v/>
      </c>
    </row>
    <row r="488" spans="3:3" x14ac:dyDescent="0.7">
      <c r="C488" t="str">
        <f>IF(Sheet3!$I493&lt;&gt;"",Sheet3!$I493,"")</f>
        <v/>
      </c>
    </row>
    <row r="489" spans="3:3" x14ac:dyDescent="0.7">
      <c r="C489">
        <f>IF(Sheet3!$I494&lt;&gt;"",Sheet3!$I494,"")</f>
        <v>98</v>
      </c>
    </row>
    <row r="490" spans="3:3" x14ac:dyDescent="0.7">
      <c r="C490" t="str">
        <f>IF(Sheet3!$I495&lt;&gt;"",Sheet3!$I495,"")</f>
        <v/>
      </c>
    </row>
    <row r="491" spans="3:3" x14ac:dyDescent="0.7">
      <c r="C491" t="str">
        <f>IF(Sheet3!$I496&lt;&gt;"",Sheet3!$I496,"")</f>
        <v/>
      </c>
    </row>
    <row r="492" spans="3:3" x14ac:dyDescent="0.7">
      <c r="C492" t="str">
        <f>IF(Sheet3!$I497&lt;&gt;"",Sheet3!$I497,"")</f>
        <v/>
      </c>
    </row>
    <row r="493" spans="3:3" x14ac:dyDescent="0.7">
      <c r="C493" t="str">
        <f>IF(Sheet3!$I498&lt;&gt;"",Sheet3!$I498,"")</f>
        <v/>
      </c>
    </row>
    <row r="494" spans="3:3" x14ac:dyDescent="0.7">
      <c r="C494">
        <f>IF(Sheet3!$I499&lt;&gt;"",Sheet3!$I499,"")</f>
        <v>99</v>
      </c>
    </row>
    <row r="495" spans="3:3" x14ac:dyDescent="0.7">
      <c r="C495" t="str">
        <f>IF(Sheet3!$I500&lt;&gt;"",Sheet3!$I500,"")</f>
        <v/>
      </c>
    </row>
    <row r="496" spans="3:3" x14ac:dyDescent="0.7">
      <c r="C496" t="str">
        <f>IF(Sheet3!$I501&lt;&gt;"",Sheet3!$I501,"")</f>
        <v/>
      </c>
    </row>
    <row r="497" spans="3:3" x14ac:dyDescent="0.7">
      <c r="C497" t="str">
        <f>IF(Sheet3!$I502&lt;&gt;"",Sheet3!$I502,"")</f>
        <v/>
      </c>
    </row>
    <row r="498" spans="3:3" x14ac:dyDescent="0.7">
      <c r="C498" t="str">
        <f>IF(Sheet3!$I503&lt;&gt;"",Sheet3!$I503,"")</f>
        <v/>
      </c>
    </row>
    <row r="499" spans="3:3" x14ac:dyDescent="0.7">
      <c r="C499">
        <f>IF(Sheet3!$I504&lt;&gt;"",Sheet3!$I504,"")</f>
        <v>100</v>
      </c>
    </row>
    <row r="500" spans="3:3" x14ac:dyDescent="0.7">
      <c r="C500" t="str">
        <f>IF(Sheet3!$I505&lt;&gt;"",Sheet3!$I505,"")</f>
        <v/>
      </c>
    </row>
    <row r="501" spans="3:3" x14ac:dyDescent="0.7">
      <c r="C501" t="str">
        <f>IF(Sheet3!$I506&lt;&gt;"",Sheet3!$I506,"")</f>
        <v/>
      </c>
    </row>
    <row r="502" spans="3:3" x14ac:dyDescent="0.7">
      <c r="C502" t="str">
        <f>IF(Sheet3!$I507&lt;&gt;"",Sheet3!$I507,"")</f>
        <v/>
      </c>
    </row>
    <row r="503" spans="3:3" x14ac:dyDescent="0.7">
      <c r="C503" t="str">
        <f>IF(Sheet3!$I508&lt;&gt;"",Sheet3!$I508,"")</f>
        <v/>
      </c>
    </row>
    <row r="504" spans="3:3" x14ac:dyDescent="0.7">
      <c r="C504">
        <f>IF(Sheet3!$I509&lt;&gt;"",Sheet3!$I509,"")</f>
        <v>101</v>
      </c>
    </row>
    <row r="505" spans="3:3" x14ac:dyDescent="0.7">
      <c r="C505" t="str">
        <f>IF(Sheet3!$I510&lt;&gt;"",Sheet3!$I510,"")</f>
        <v/>
      </c>
    </row>
    <row r="506" spans="3:3" x14ac:dyDescent="0.7">
      <c r="C506" t="str">
        <f>IF(Sheet3!$I511&lt;&gt;"",Sheet3!$I511,"")</f>
        <v/>
      </c>
    </row>
    <row r="507" spans="3:3" x14ac:dyDescent="0.7">
      <c r="C507" t="str">
        <f>IF(Sheet3!$I512&lt;&gt;"",Sheet3!$I512,"")</f>
        <v/>
      </c>
    </row>
    <row r="508" spans="3:3" x14ac:dyDescent="0.7">
      <c r="C508" t="str">
        <f>IF(Sheet3!$I513&lt;&gt;"",Sheet3!$I513,"")</f>
        <v/>
      </c>
    </row>
    <row r="509" spans="3:3" x14ac:dyDescent="0.7">
      <c r="C509">
        <f>IF(Sheet3!$I514&lt;&gt;"",Sheet3!$I514,"")</f>
        <v>102</v>
      </c>
    </row>
    <row r="510" spans="3:3" x14ac:dyDescent="0.7">
      <c r="C510" t="str">
        <f>IF(Sheet3!$I515&lt;&gt;"",Sheet3!$I515,"")</f>
        <v/>
      </c>
    </row>
    <row r="511" spans="3:3" x14ac:dyDescent="0.7">
      <c r="C511" t="str">
        <f>IF(Sheet3!$I516&lt;&gt;"",Sheet3!$I516,"")</f>
        <v/>
      </c>
    </row>
    <row r="512" spans="3:3" x14ac:dyDescent="0.7">
      <c r="C512" t="str">
        <f>IF(Sheet3!$I517&lt;&gt;"",Sheet3!$I517,"")</f>
        <v/>
      </c>
    </row>
    <row r="513" spans="3:3" x14ac:dyDescent="0.7">
      <c r="C513" t="str">
        <f>IF(Sheet3!$I518&lt;&gt;"",Sheet3!$I518,"")</f>
        <v/>
      </c>
    </row>
    <row r="514" spans="3:3" x14ac:dyDescent="0.7">
      <c r="C514">
        <f>IF(Sheet3!$I519&lt;&gt;"",Sheet3!$I519,"")</f>
        <v>103</v>
      </c>
    </row>
    <row r="515" spans="3:3" x14ac:dyDescent="0.7">
      <c r="C515" t="str">
        <f>IF(Sheet3!$I520&lt;&gt;"",Sheet3!$I520,"")</f>
        <v/>
      </c>
    </row>
    <row r="516" spans="3:3" x14ac:dyDescent="0.7">
      <c r="C516" t="str">
        <f>IF(Sheet3!$I521&lt;&gt;"",Sheet3!$I521,"")</f>
        <v/>
      </c>
    </row>
    <row r="517" spans="3:3" x14ac:dyDescent="0.7">
      <c r="C517" t="str">
        <f>IF(Sheet3!$I522&lt;&gt;"",Sheet3!$I522,"")</f>
        <v/>
      </c>
    </row>
    <row r="518" spans="3:3" x14ac:dyDescent="0.7">
      <c r="C518" t="str">
        <f>IF(Sheet3!$I523&lt;&gt;"",Sheet3!$I523,"")</f>
        <v/>
      </c>
    </row>
    <row r="519" spans="3:3" x14ac:dyDescent="0.7">
      <c r="C519">
        <f>IF(Sheet3!$I524&lt;&gt;"",Sheet3!$I524,"")</f>
        <v>104</v>
      </c>
    </row>
    <row r="520" spans="3:3" x14ac:dyDescent="0.7">
      <c r="C520" t="str">
        <f>IF(Sheet3!$I525&lt;&gt;"",Sheet3!$I525,"")</f>
        <v/>
      </c>
    </row>
    <row r="521" spans="3:3" x14ac:dyDescent="0.7">
      <c r="C521" t="str">
        <f>IF(Sheet3!$I526&lt;&gt;"",Sheet3!$I526,"")</f>
        <v/>
      </c>
    </row>
    <row r="522" spans="3:3" x14ac:dyDescent="0.7">
      <c r="C522" t="str">
        <f>IF(Sheet3!$I527&lt;&gt;"",Sheet3!$I527,"")</f>
        <v/>
      </c>
    </row>
    <row r="523" spans="3:3" x14ac:dyDescent="0.7">
      <c r="C523" t="str">
        <f>IF(Sheet3!$I528&lt;&gt;"",Sheet3!$I528,"")</f>
        <v/>
      </c>
    </row>
    <row r="524" spans="3:3" x14ac:dyDescent="0.7">
      <c r="C524">
        <f>IF(Sheet3!$I529&lt;&gt;"",Sheet3!$I529,"")</f>
        <v>105</v>
      </c>
    </row>
    <row r="525" spans="3:3" x14ac:dyDescent="0.7">
      <c r="C525" t="str">
        <f>IF(Sheet3!$I530&lt;&gt;"",Sheet3!$I530,"")</f>
        <v/>
      </c>
    </row>
    <row r="526" spans="3:3" x14ac:dyDescent="0.7">
      <c r="C526" t="str">
        <f>IF(Sheet3!$I531&lt;&gt;"",Sheet3!$I531,"")</f>
        <v/>
      </c>
    </row>
    <row r="527" spans="3:3" x14ac:dyDescent="0.7">
      <c r="C527" t="str">
        <f>IF(Sheet3!$I532&lt;&gt;"",Sheet3!$I532,"")</f>
        <v/>
      </c>
    </row>
    <row r="528" spans="3:3" x14ac:dyDescent="0.7">
      <c r="C528" t="str">
        <f>IF(Sheet3!$I533&lt;&gt;"",Sheet3!$I533,"")</f>
        <v/>
      </c>
    </row>
    <row r="529" spans="3:3" x14ac:dyDescent="0.7">
      <c r="C529">
        <f>IF(Sheet3!$I534&lt;&gt;"",Sheet3!$I534,"")</f>
        <v>106</v>
      </c>
    </row>
    <row r="530" spans="3:3" x14ac:dyDescent="0.7">
      <c r="C530" t="str">
        <f>IF(Sheet3!$I535&lt;&gt;"",Sheet3!$I535,"")</f>
        <v/>
      </c>
    </row>
    <row r="531" spans="3:3" x14ac:dyDescent="0.7">
      <c r="C531" t="str">
        <f>IF(Sheet3!$I536&lt;&gt;"",Sheet3!$I536,"")</f>
        <v/>
      </c>
    </row>
    <row r="532" spans="3:3" x14ac:dyDescent="0.7">
      <c r="C532" t="str">
        <f>IF(Sheet3!$I537&lt;&gt;"",Sheet3!$I537,"")</f>
        <v/>
      </c>
    </row>
    <row r="533" spans="3:3" x14ac:dyDescent="0.7">
      <c r="C533" t="str">
        <f>IF(Sheet3!$I538&lt;&gt;"",Sheet3!$I538,"")</f>
        <v/>
      </c>
    </row>
    <row r="534" spans="3:3" x14ac:dyDescent="0.7">
      <c r="C534">
        <f>IF(Sheet3!$I539&lt;&gt;"",Sheet3!$I539,"")</f>
        <v>107</v>
      </c>
    </row>
    <row r="535" spans="3:3" x14ac:dyDescent="0.7">
      <c r="C535" t="str">
        <f>IF(Sheet3!$I540&lt;&gt;"",Sheet3!$I540,"")</f>
        <v/>
      </c>
    </row>
    <row r="536" spans="3:3" x14ac:dyDescent="0.7">
      <c r="C536" t="str">
        <f>IF(Sheet3!$I541&lt;&gt;"",Sheet3!$I541,"")</f>
        <v/>
      </c>
    </row>
    <row r="537" spans="3:3" x14ac:dyDescent="0.7">
      <c r="C537" t="str">
        <f>IF(Sheet3!$I542&lt;&gt;"",Sheet3!$I542,"")</f>
        <v/>
      </c>
    </row>
    <row r="538" spans="3:3" x14ac:dyDescent="0.7">
      <c r="C538" t="str">
        <f>IF(Sheet3!$I543&lt;&gt;"",Sheet3!$I543,"")</f>
        <v/>
      </c>
    </row>
    <row r="539" spans="3:3" x14ac:dyDescent="0.7">
      <c r="C539">
        <f>IF(Sheet3!$I544&lt;&gt;"",Sheet3!$I544,"")</f>
        <v>108</v>
      </c>
    </row>
    <row r="540" spans="3:3" x14ac:dyDescent="0.7">
      <c r="C540" t="str">
        <f>IF(Sheet3!$I545&lt;&gt;"",Sheet3!$I545,"")</f>
        <v/>
      </c>
    </row>
    <row r="541" spans="3:3" x14ac:dyDescent="0.7">
      <c r="C541" t="str">
        <f>IF(Sheet3!$I546&lt;&gt;"",Sheet3!$I546,"")</f>
        <v/>
      </c>
    </row>
    <row r="542" spans="3:3" x14ac:dyDescent="0.7">
      <c r="C542" t="str">
        <f>IF(Sheet3!$I547&lt;&gt;"",Sheet3!$I547,"")</f>
        <v/>
      </c>
    </row>
    <row r="543" spans="3:3" x14ac:dyDescent="0.7">
      <c r="C543" t="str">
        <f>IF(Sheet3!$I548&lt;&gt;"",Sheet3!$I548,"")</f>
        <v/>
      </c>
    </row>
    <row r="544" spans="3:3" x14ac:dyDescent="0.7">
      <c r="C544">
        <f>IF(Sheet3!$I549&lt;&gt;"",Sheet3!$I549,"")</f>
        <v>109</v>
      </c>
    </row>
    <row r="545" spans="3:3" x14ac:dyDescent="0.7">
      <c r="C545" t="str">
        <f>IF(Sheet3!$I550&lt;&gt;"",Sheet3!$I550,"")</f>
        <v/>
      </c>
    </row>
    <row r="546" spans="3:3" x14ac:dyDescent="0.7">
      <c r="C546" t="str">
        <f>IF(Sheet3!$I551&lt;&gt;"",Sheet3!$I551,"")</f>
        <v/>
      </c>
    </row>
    <row r="547" spans="3:3" x14ac:dyDescent="0.7">
      <c r="C547" t="str">
        <f>IF(Sheet3!$I552&lt;&gt;"",Sheet3!$I552,"")</f>
        <v/>
      </c>
    </row>
    <row r="548" spans="3:3" x14ac:dyDescent="0.7">
      <c r="C548" t="str">
        <f>IF(Sheet3!$I553&lt;&gt;"",Sheet3!$I553,"")</f>
        <v/>
      </c>
    </row>
    <row r="549" spans="3:3" x14ac:dyDescent="0.7">
      <c r="C549">
        <f>IF(Sheet3!$I554&lt;&gt;"",Sheet3!$I554,"")</f>
        <v>110</v>
      </c>
    </row>
    <row r="550" spans="3:3" x14ac:dyDescent="0.7">
      <c r="C550" t="str">
        <f>IF(Sheet3!$I555&lt;&gt;"",Sheet3!$I555,"")</f>
        <v/>
      </c>
    </row>
    <row r="551" spans="3:3" x14ac:dyDescent="0.7">
      <c r="C551" t="str">
        <f>IF(Sheet3!$I556&lt;&gt;"",Sheet3!$I556,"")</f>
        <v/>
      </c>
    </row>
    <row r="552" spans="3:3" x14ac:dyDescent="0.7">
      <c r="C552" t="str">
        <f>IF(Sheet3!$I557&lt;&gt;"",Sheet3!$I557,"")</f>
        <v/>
      </c>
    </row>
    <row r="553" spans="3:3" x14ac:dyDescent="0.7">
      <c r="C553" t="str">
        <f>IF(Sheet3!$I558&lt;&gt;"",Sheet3!$I558,"")</f>
        <v/>
      </c>
    </row>
    <row r="554" spans="3:3" x14ac:dyDescent="0.7">
      <c r="C554">
        <f>IF(Sheet3!$I559&lt;&gt;"",Sheet3!$I559,"")</f>
        <v>111</v>
      </c>
    </row>
    <row r="555" spans="3:3" x14ac:dyDescent="0.7">
      <c r="C555" t="str">
        <f>IF(Sheet3!$I560&lt;&gt;"",Sheet3!$I560,"")</f>
        <v/>
      </c>
    </row>
    <row r="556" spans="3:3" x14ac:dyDescent="0.7">
      <c r="C556" t="str">
        <f>IF(Sheet3!$I561&lt;&gt;"",Sheet3!$I561,"")</f>
        <v/>
      </c>
    </row>
    <row r="557" spans="3:3" x14ac:dyDescent="0.7">
      <c r="C557" t="str">
        <f>IF(Sheet3!$I562&lt;&gt;"",Sheet3!$I562,"")</f>
        <v/>
      </c>
    </row>
    <row r="558" spans="3:3" x14ac:dyDescent="0.7">
      <c r="C558" t="str">
        <f>IF(Sheet3!$I563&lt;&gt;"",Sheet3!$I563,"")</f>
        <v/>
      </c>
    </row>
    <row r="559" spans="3:3" x14ac:dyDescent="0.7">
      <c r="C559">
        <f>IF(Sheet3!$I564&lt;&gt;"",Sheet3!$I564,"")</f>
        <v>112</v>
      </c>
    </row>
    <row r="560" spans="3:3" x14ac:dyDescent="0.7">
      <c r="C560" t="str">
        <f>IF(Sheet3!$I565&lt;&gt;"",Sheet3!$I565,"")</f>
        <v/>
      </c>
    </row>
    <row r="561" spans="3:3" x14ac:dyDescent="0.7">
      <c r="C561" t="str">
        <f>IF(Sheet3!$I566&lt;&gt;"",Sheet3!$I566,"")</f>
        <v/>
      </c>
    </row>
    <row r="562" spans="3:3" x14ac:dyDescent="0.7">
      <c r="C562" t="str">
        <f>IF(Sheet3!$I567&lt;&gt;"",Sheet3!$I567,"")</f>
        <v/>
      </c>
    </row>
    <row r="563" spans="3:3" x14ac:dyDescent="0.7">
      <c r="C563" t="str">
        <f>IF(Sheet3!$I568&lt;&gt;"",Sheet3!$I568,"")</f>
        <v/>
      </c>
    </row>
    <row r="564" spans="3:3" x14ac:dyDescent="0.7">
      <c r="C564">
        <f>IF(Sheet3!$I569&lt;&gt;"",Sheet3!$I569,"")</f>
        <v>113</v>
      </c>
    </row>
    <row r="565" spans="3:3" x14ac:dyDescent="0.7">
      <c r="C565" t="str">
        <f>IF(Sheet3!$I570&lt;&gt;"",Sheet3!$I570,"")</f>
        <v/>
      </c>
    </row>
    <row r="566" spans="3:3" x14ac:dyDescent="0.7">
      <c r="C566" t="str">
        <f>IF(Sheet3!$I571&lt;&gt;"",Sheet3!$I571,"")</f>
        <v/>
      </c>
    </row>
    <row r="567" spans="3:3" x14ac:dyDescent="0.7">
      <c r="C567" t="str">
        <f>IF(Sheet3!$I572&lt;&gt;"",Sheet3!$I572,"")</f>
        <v/>
      </c>
    </row>
    <row r="568" spans="3:3" x14ac:dyDescent="0.7">
      <c r="C568" t="str">
        <f>IF(Sheet3!$I573&lt;&gt;"",Sheet3!$I573,"")</f>
        <v/>
      </c>
    </row>
    <row r="569" spans="3:3" x14ac:dyDescent="0.7">
      <c r="C569">
        <f>IF(Sheet3!$I574&lt;&gt;"",Sheet3!$I574,"")</f>
        <v>114</v>
      </c>
    </row>
    <row r="570" spans="3:3" x14ac:dyDescent="0.7">
      <c r="C570" t="str">
        <f>IF(Sheet3!$I575&lt;&gt;"",Sheet3!$I575,"")</f>
        <v/>
      </c>
    </row>
    <row r="571" spans="3:3" x14ac:dyDescent="0.7">
      <c r="C571" t="str">
        <f>IF(Sheet3!$I576&lt;&gt;"",Sheet3!$I576,"")</f>
        <v/>
      </c>
    </row>
    <row r="572" spans="3:3" x14ac:dyDescent="0.7">
      <c r="C572" t="str">
        <f>IF(Sheet3!$I577&lt;&gt;"",Sheet3!$I577,"")</f>
        <v/>
      </c>
    </row>
    <row r="573" spans="3:3" x14ac:dyDescent="0.7">
      <c r="C573" t="str">
        <f>IF(Sheet3!$I578&lt;&gt;"",Sheet3!$I578,"")</f>
        <v/>
      </c>
    </row>
    <row r="574" spans="3:3" x14ac:dyDescent="0.7">
      <c r="C574">
        <f>IF(Sheet3!$I579&lt;&gt;"",Sheet3!$I579,"")</f>
        <v>115</v>
      </c>
    </row>
    <row r="575" spans="3:3" x14ac:dyDescent="0.7">
      <c r="C575" t="str">
        <f>IF(Sheet3!$I580&lt;&gt;"",Sheet3!$I580,"")</f>
        <v/>
      </c>
    </row>
    <row r="576" spans="3:3" x14ac:dyDescent="0.7">
      <c r="C576" t="str">
        <f>IF(Sheet3!$I581&lt;&gt;"",Sheet3!$I581,"")</f>
        <v/>
      </c>
    </row>
    <row r="577" spans="3:3" x14ac:dyDescent="0.7">
      <c r="C577" t="str">
        <f>IF(Sheet3!$I582&lt;&gt;"",Sheet3!$I582,"")</f>
        <v/>
      </c>
    </row>
    <row r="578" spans="3:3" x14ac:dyDescent="0.7">
      <c r="C578" t="str">
        <f>IF(Sheet3!$I583&lt;&gt;"",Sheet3!$I583,"")</f>
        <v/>
      </c>
    </row>
    <row r="579" spans="3:3" x14ac:dyDescent="0.7">
      <c r="C579">
        <f>IF(Sheet3!$I584&lt;&gt;"",Sheet3!$I584,"")</f>
        <v>116</v>
      </c>
    </row>
    <row r="580" spans="3:3" x14ac:dyDescent="0.7">
      <c r="C580" t="str">
        <f>IF(Sheet3!$I585&lt;&gt;"",Sheet3!$I585,"")</f>
        <v/>
      </c>
    </row>
    <row r="581" spans="3:3" x14ac:dyDescent="0.7">
      <c r="C581" t="str">
        <f>IF(Sheet3!$I586&lt;&gt;"",Sheet3!$I586,"")</f>
        <v/>
      </c>
    </row>
    <row r="582" spans="3:3" x14ac:dyDescent="0.7">
      <c r="C582" t="str">
        <f>IF(Sheet3!$I587&lt;&gt;"",Sheet3!$I587,"")</f>
        <v/>
      </c>
    </row>
    <row r="583" spans="3:3" x14ac:dyDescent="0.7">
      <c r="C583" t="str">
        <f>IF(Sheet3!$I588&lt;&gt;"",Sheet3!$I588,"")</f>
        <v/>
      </c>
    </row>
    <row r="584" spans="3:3" x14ac:dyDescent="0.7">
      <c r="C584">
        <f>IF(Sheet3!$I589&lt;&gt;"",Sheet3!$I589,"")</f>
        <v>117</v>
      </c>
    </row>
    <row r="585" spans="3:3" x14ac:dyDescent="0.7">
      <c r="C585" t="str">
        <f>IF(Sheet3!$I590&lt;&gt;"",Sheet3!$I590,"")</f>
        <v/>
      </c>
    </row>
    <row r="586" spans="3:3" x14ac:dyDescent="0.7">
      <c r="C586" t="str">
        <f>IF(Sheet3!$I591&lt;&gt;"",Sheet3!$I591,"")</f>
        <v/>
      </c>
    </row>
    <row r="587" spans="3:3" x14ac:dyDescent="0.7">
      <c r="C587" t="str">
        <f>IF(Sheet3!$I592&lt;&gt;"",Sheet3!$I592,"")</f>
        <v/>
      </c>
    </row>
    <row r="588" spans="3:3" x14ac:dyDescent="0.7">
      <c r="C588" t="str">
        <f>IF(Sheet3!$I593&lt;&gt;"",Sheet3!$I593,"")</f>
        <v/>
      </c>
    </row>
    <row r="589" spans="3:3" x14ac:dyDescent="0.7">
      <c r="C589">
        <f>IF(Sheet3!$I594&lt;&gt;"",Sheet3!$I594,"")</f>
        <v>118</v>
      </c>
    </row>
    <row r="590" spans="3:3" x14ac:dyDescent="0.7">
      <c r="C590" t="str">
        <f>IF(Sheet3!$I595&lt;&gt;"",Sheet3!$I595,"")</f>
        <v/>
      </c>
    </row>
    <row r="591" spans="3:3" x14ac:dyDescent="0.7">
      <c r="C591" t="str">
        <f>IF(Sheet3!$I596&lt;&gt;"",Sheet3!$I596,"")</f>
        <v/>
      </c>
    </row>
    <row r="592" spans="3:3" x14ac:dyDescent="0.7">
      <c r="C592" t="str">
        <f>IF(Sheet3!$I597&lt;&gt;"",Sheet3!$I597,"")</f>
        <v/>
      </c>
    </row>
    <row r="593" spans="3:3" x14ac:dyDescent="0.7">
      <c r="C593" t="str">
        <f>IF(Sheet3!$I598&lt;&gt;"",Sheet3!$I598,"")</f>
        <v/>
      </c>
    </row>
    <row r="594" spans="3:3" x14ac:dyDescent="0.7">
      <c r="C594">
        <f>IF(Sheet3!$I599&lt;&gt;"",Sheet3!$I599,"")</f>
        <v>119</v>
      </c>
    </row>
    <row r="595" spans="3:3" x14ac:dyDescent="0.7">
      <c r="C595" t="str">
        <f>IF(Sheet3!$I600&lt;&gt;"",Sheet3!$I600,"")</f>
        <v/>
      </c>
    </row>
    <row r="596" spans="3:3" x14ac:dyDescent="0.7">
      <c r="C596" t="str">
        <f>IF(Sheet3!$I601&lt;&gt;"",Sheet3!$I601,"")</f>
        <v/>
      </c>
    </row>
    <row r="597" spans="3:3" x14ac:dyDescent="0.7">
      <c r="C597" t="str">
        <f>IF(Sheet3!$I602&lt;&gt;"",Sheet3!$I602,"")</f>
        <v/>
      </c>
    </row>
    <row r="598" spans="3:3" x14ac:dyDescent="0.7">
      <c r="C598" t="str">
        <f>IF(Sheet3!$I603&lt;&gt;"",Sheet3!$I603,"")</f>
        <v/>
      </c>
    </row>
    <row r="599" spans="3:3" x14ac:dyDescent="0.7">
      <c r="C599">
        <f>IF(Sheet3!$I604&lt;&gt;"",Sheet3!$I604,"")</f>
        <v>120</v>
      </c>
    </row>
    <row r="600" spans="3:3" x14ac:dyDescent="0.7">
      <c r="C600" t="str">
        <f>IF(Sheet3!$I605&lt;&gt;"",Sheet3!$I605,"")</f>
        <v/>
      </c>
    </row>
    <row r="601" spans="3:3" x14ac:dyDescent="0.7">
      <c r="C601" t="str">
        <f>IF(Sheet3!$I606&lt;&gt;"",Sheet3!$I606,"")</f>
        <v/>
      </c>
    </row>
    <row r="602" spans="3:3" x14ac:dyDescent="0.7">
      <c r="C602" t="str">
        <f>IF(Sheet3!$I607&lt;&gt;"",Sheet3!$I607,"")</f>
        <v/>
      </c>
    </row>
    <row r="603" spans="3:3" x14ac:dyDescent="0.7">
      <c r="C603" t="str">
        <f>IF(Sheet3!$I608&lt;&gt;"",Sheet3!$I608,"")</f>
        <v/>
      </c>
    </row>
    <row r="604" spans="3:3" x14ac:dyDescent="0.7">
      <c r="C604">
        <f>IF(Sheet3!$I609&lt;&gt;"",Sheet3!$I609,"")</f>
        <v>121</v>
      </c>
    </row>
    <row r="605" spans="3:3" x14ac:dyDescent="0.7">
      <c r="C605" t="str">
        <f>IF(Sheet3!$I610&lt;&gt;"",Sheet3!$I610,"")</f>
        <v/>
      </c>
    </row>
    <row r="606" spans="3:3" x14ac:dyDescent="0.7">
      <c r="C606" t="str">
        <f>IF(Sheet3!$I611&lt;&gt;"",Sheet3!$I611,"")</f>
        <v/>
      </c>
    </row>
    <row r="607" spans="3:3" x14ac:dyDescent="0.7">
      <c r="C607" t="str">
        <f>IF(Sheet3!$I612&lt;&gt;"",Sheet3!$I612,"")</f>
        <v/>
      </c>
    </row>
    <row r="608" spans="3:3" x14ac:dyDescent="0.7">
      <c r="C608" t="str">
        <f>IF(Sheet3!$I613&lt;&gt;"",Sheet3!$I613,"")</f>
        <v/>
      </c>
    </row>
    <row r="609" spans="3:3" x14ac:dyDescent="0.7">
      <c r="C609">
        <f>IF(Sheet3!$I614&lt;&gt;"",Sheet3!$I614,"")</f>
        <v>122</v>
      </c>
    </row>
    <row r="610" spans="3:3" x14ac:dyDescent="0.7">
      <c r="C610" t="str">
        <f>IF(Sheet3!$I615&lt;&gt;"",Sheet3!$I615,"")</f>
        <v/>
      </c>
    </row>
    <row r="611" spans="3:3" x14ac:dyDescent="0.7">
      <c r="C611" t="str">
        <f>IF(Sheet3!$I616&lt;&gt;"",Sheet3!$I616,"")</f>
        <v/>
      </c>
    </row>
    <row r="612" spans="3:3" x14ac:dyDescent="0.7">
      <c r="C612" t="str">
        <f>IF(Sheet3!$I617&lt;&gt;"",Sheet3!$I617,"")</f>
        <v/>
      </c>
    </row>
    <row r="613" spans="3:3" x14ac:dyDescent="0.7">
      <c r="C613" t="str">
        <f>IF(Sheet3!$I618&lt;&gt;"",Sheet3!$I618,"")</f>
        <v/>
      </c>
    </row>
    <row r="614" spans="3:3" x14ac:dyDescent="0.7">
      <c r="C614">
        <f>IF(Sheet3!$I619&lt;&gt;"",Sheet3!$I619,"")</f>
        <v>123</v>
      </c>
    </row>
    <row r="615" spans="3:3" x14ac:dyDescent="0.7">
      <c r="C615" t="str">
        <f>IF(Sheet3!$I620&lt;&gt;"",Sheet3!$I620,"")</f>
        <v/>
      </c>
    </row>
    <row r="616" spans="3:3" x14ac:dyDescent="0.7">
      <c r="C616" t="str">
        <f>IF(Sheet3!$I621&lt;&gt;"",Sheet3!$I621,"")</f>
        <v/>
      </c>
    </row>
    <row r="617" spans="3:3" x14ac:dyDescent="0.7">
      <c r="C617" t="str">
        <f>IF(Sheet3!$I622&lt;&gt;"",Sheet3!$I622,"")</f>
        <v/>
      </c>
    </row>
    <row r="618" spans="3:3" x14ac:dyDescent="0.7">
      <c r="C618" t="str">
        <f>IF(Sheet3!$I623&lt;&gt;"",Sheet3!$I623,"")</f>
        <v/>
      </c>
    </row>
    <row r="619" spans="3:3" x14ac:dyDescent="0.7">
      <c r="C619">
        <f>IF(Sheet3!$I624&lt;&gt;"",Sheet3!$I624,"")</f>
        <v>124</v>
      </c>
    </row>
    <row r="620" spans="3:3" x14ac:dyDescent="0.7">
      <c r="C620" t="str">
        <f>IF(Sheet3!$I625&lt;&gt;"",Sheet3!$I625,"")</f>
        <v/>
      </c>
    </row>
    <row r="621" spans="3:3" x14ac:dyDescent="0.7">
      <c r="C621" t="str">
        <f>IF(Sheet3!$I626&lt;&gt;"",Sheet3!$I626,"")</f>
        <v/>
      </c>
    </row>
    <row r="622" spans="3:3" x14ac:dyDescent="0.7">
      <c r="C622" t="str">
        <f>IF(Sheet3!$I627&lt;&gt;"",Sheet3!$I627,"")</f>
        <v/>
      </c>
    </row>
    <row r="623" spans="3:3" x14ac:dyDescent="0.7">
      <c r="C623" t="str">
        <f>IF(Sheet3!$I628&lt;&gt;"",Sheet3!$I628,"")</f>
        <v/>
      </c>
    </row>
    <row r="624" spans="3:3" x14ac:dyDescent="0.7">
      <c r="C624">
        <f>IF(Sheet3!$I629&lt;&gt;"",Sheet3!$I629,"")</f>
        <v>125</v>
      </c>
    </row>
    <row r="625" spans="3:3" x14ac:dyDescent="0.7">
      <c r="C625" t="str">
        <f>IF(Sheet3!$I630&lt;&gt;"",Sheet3!$I630,"")</f>
        <v/>
      </c>
    </row>
    <row r="626" spans="3:3" x14ac:dyDescent="0.7">
      <c r="C626" t="str">
        <f>IF(Sheet3!$I631&lt;&gt;"",Sheet3!$I631,"")</f>
        <v/>
      </c>
    </row>
    <row r="627" spans="3:3" x14ac:dyDescent="0.7">
      <c r="C627" t="str">
        <f>IF(Sheet3!$I632&lt;&gt;"",Sheet3!$I632,"")</f>
        <v/>
      </c>
    </row>
    <row r="628" spans="3:3" x14ac:dyDescent="0.7">
      <c r="C628" t="str">
        <f>IF(Sheet3!$I633&lt;&gt;"",Sheet3!$I633,"")</f>
        <v/>
      </c>
    </row>
    <row r="629" spans="3:3" x14ac:dyDescent="0.7">
      <c r="C629">
        <f>IF(Sheet3!$I634&lt;&gt;"",Sheet3!$I634,"")</f>
        <v>126</v>
      </c>
    </row>
    <row r="630" spans="3:3" x14ac:dyDescent="0.7">
      <c r="C630" t="str">
        <f>IF(Sheet3!$I635&lt;&gt;"",Sheet3!$I635,"")</f>
        <v/>
      </c>
    </row>
    <row r="631" spans="3:3" x14ac:dyDescent="0.7">
      <c r="C631" t="str">
        <f>IF(Sheet3!$I636&lt;&gt;"",Sheet3!$I636,"")</f>
        <v/>
      </c>
    </row>
    <row r="632" spans="3:3" x14ac:dyDescent="0.7">
      <c r="C632" t="str">
        <f>IF(Sheet3!$I637&lt;&gt;"",Sheet3!$I637,"")</f>
        <v/>
      </c>
    </row>
    <row r="633" spans="3:3" x14ac:dyDescent="0.7">
      <c r="C633" t="str">
        <f>IF(Sheet3!$I638&lt;&gt;"",Sheet3!$I638,"")</f>
        <v/>
      </c>
    </row>
    <row r="634" spans="3:3" x14ac:dyDescent="0.7">
      <c r="C634">
        <f>IF(Sheet3!$I639&lt;&gt;"",Sheet3!$I639,"")</f>
        <v>127</v>
      </c>
    </row>
    <row r="635" spans="3:3" x14ac:dyDescent="0.7">
      <c r="C635" t="str">
        <f>IF(Sheet3!$I640&lt;&gt;"",Sheet3!$I640,"")</f>
        <v/>
      </c>
    </row>
    <row r="636" spans="3:3" x14ac:dyDescent="0.7">
      <c r="C636" t="str">
        <f>IF(Sheet3!$I641&lt;&gt;"",Sheet3!$I641,"")</f>
        <v/>
      </c>
    </row>
    <row r="637" spans="3:3" x14ac:dyDescent="0.7">
      <c r="C637" t="str">
        <f>IF(Sheet3!$I642&lt;&gt;"",Sheet3!$I642,"")</f>
        <v/>
      </c>
    </row>
    <row r="638" spans="3:3" x14ac:dyDescent="0.7">
      <c r="C638" t="str">
        <f>IF(Sheet3!$I643&lt;&gt;"",Sheet3!$I643,"")</f>
        <v/>
      </c>
    </row>
    <row r="639" spans="3:3" x14ac:dyDescent="0.7">
      <c r="C639">
        <f>IF(Sheet3!$I644&lt;&gt;"",Sheet3!$I644,"")</f>
        <v>128</v>
      </c>
    </row>
    <row r="640" spans="3:3" x14ac:dyDescent="0.7">
      <c r="C640" t="str">
        <f>IF(Sheet3!$I645&lt;&gt;"",Sheet3!$I645,"")</f>
        <v/>
      </c>
    </row>
    <row r="641" spans="3:3" x14ac:dyDescent="0.7">
      <c r="C641" t="str">
        <f>IF(Sheet3!$I646&lt;&gt;"",Sheet3!$I646,"")</f>
        <v/>
      </c>
    </row>
    <row r="642" spans="3:3" x14ac:dyDescent="0.7">
      <c r="C642" t="str">
        <f>IF(Sheet3!$I647&lt;&gt;"",Sheet3!$I647,"")</f>
        <v/>
      </c>
    </row>
    <row r="643" spans="3:3" x14ac:dyDescent="0.7">
      <c r="C643" t="str">
        <f>IF(Sheet3!$I648&lt;&gt;"",Sheet3!$I648,"")</f>
        <v/>
      </c>
    </row>
    <row r="644" spans="3:3" x14ac:dyDescent="0.7">
      <c r="C644">
        <f>IF(Sheet3!$I649&lt;&gt;"",Sheet3!$I649,"")</f>
        <v>129</v>
      </c>
    </row>
    <row r="645" spans="3:3" x14ac:dyDescent="0.7">
      <c r="C645" t="str">
        <f>IF(Sheet3!$I650&lt;&gt;"",Sheet3!$I650,"")</f>
        <v/>
      </c>
    </row>
    <row r="646" spans="3:3" x14ac:dyDescent="0.7">
      <c r="C646" t="str">
        <f>IF(Sheet3!$I651&lt;&gt;"",Sheet3!$I651,"")</f>
        <v/>
      </c>
    </row>
    <row r="647" spans="3:3" x14ac:dyDescent="0.7">
      <c r="C647" t="str">
        <f>IF(Sheet3!$I652&lt;&gt;"",Sheet3!$I652,"")</f>
        <v/>
      </c>
    </row>
    <row r="648" spans="3:3" x14ac:dyDescent="0.7">
      <c r="C648" t="str">
        <f>IF(Sheet3!$I653&lt;&gt;"",Sheet3!$I653,"")</f>
        <v/>
      </c>
    </row>
    <row r="649" spans="3:3" x14ac:dyDescent="0.7">
      <c r="C649">
        <f>IF(Sheet3!$I654&lt;&gt;"",Sheet3!$I654,"")</f>
        <v>130</v>
      </c>
    </row>
    <row r="650" spans="3:3" x14ac:dyDescent="0.7">
      <c r="C650" t="str">
        <f>IF(Sheet3!$I655&lt;&gt;"",Sheet3!$I655,"")</f>
        <v/>
      </c>
    </row>
    <row r="651" spans="3:3" x14ac:dyDescent="0.7">
      <c r="C651" t="str">
        <f>IF(Sheet3!$I656&lt;&gt;"",Sheet3!$I656,"")</f>
        <v/>
      </c>
    </row>
    <row r="652" spans="3:3" x14ac:dyDescent="0.7">
      <c r="C652" t="str">
        <f>IF(Sheet3!$I657&lt;&gt;"",Sheet3!$I657,"")</f>
        <v/>
      </c>
    </row>
    <row r="653" spans="3:3" x14ac:dyDescent="0.7">
      <c r="C653" t="str">
        <f>IF(Sheet3!$I658&lt;&gt;"",Sheet3!$I658,"")</f>
        <v/>
      </c>
    </row>
    <row r="654" spans="3:3" x14ac:dyDescent="0.7">
      <c r="C654">
        <f>IF(Sheet3!$I659&lt;&gt;"",Sheet3!$I659,"")</f>
        <v>131</v>
      </c>
    </row>
    <row r="655" spans="3:3" x14ac:dyDescent="0.7">
      <c r="C655" t="str">
        <f>IF(Sheet3!$I660&lt;&gt;"",Sheet3!$I660,"")</f>
        <v/>
      </c>
    </row>
    <row r="656" spans="3:3" x14ac:dyDescent="0.7">
      <c r="C656" t="str">
        <f>IF(Sheet3!$I661&lt;&gt;"",Sheet3!$I661,"")</f>
        <v/>
      </c>
    </row>
    <row r="657" spans="3:3" x14ac:dyDescent="0.7">
      <c r="C657" t="str">
        <f>IF(Sheet3!$I662&lt;&gt;"",Sheet3!$I662,"")</f>
        <v/>
      </c>
    </row>
    <row r="658" spans="3:3" x14ac:dyDescent="0.7">
      <c r="C658" t="str">
        <f>IF(Sheet3!$I663&lt;&gt;"",Sheet3!$I663,"")</f>
        <v/>
      </c>
    </row>
    <row r="659" spans="3:3" x14ac:dyDescent="0.7">
      <c r="C659">
        <f>IF(Sheet3!$I664&lt;&gt;"",Sheet3!$I664,"")</f>
        <v>132</v>
      </c>
    </row>
    <row r="660" spans="3:3" x14ac:dyDescent="0.7">
      <c r="C660" t="str">
        <f>IF(Sheet3!$I665&lt;&gt;"",Sheet3!$I665,"")</f>
        <v/>
      </c>
    </row>
    <row r="661" spans="3:3" x14ac:dyDescent="0.7">
      <c r="C661" t="str">
        <f>IF(Sheet3!$I666&lt;&gt;"",Sheet3!$I666,"")</f>
        <v/>
      </c>
    </row>
    <row r="662" spans="3:3" x14ac:dyDescent="0.7">
      <c r="C662" t="str">
        <f>IF(Sheet3!$I667&lt;&gt;"",Sheet3!$I667,"")</f>
        <v/>
      </c>
    </row>
    <row r="663" spans="3:3" x14ac:dyDescent="0.7">
      <c r="C663" t="str">
        <f>IF(Sheet3!$I668&lt;&gt;"",Sheet3!$I668,"")</f>
        <v/>
      </c>
    </row>
    <row r="664" spans="3:3" x14ac:dyDescent="0.7">
      <c r="C664">
        <f>IF(Sheet3!$I669&lt;&gt;"",Sheet3!$I669,"")</f>
        <v>133</v>
      </c>
    </row>
    <row r="665" spans="3:3" x14ac:dyDescent="0.7">
      <c r="C665" t="str">
        <f>IF(Sheet3!$I670&lt;&gt;"",Sheet3!$I670,"")</f>
        <v/>
      </c>
    </row>
    <row r="666" spans="3:3" x14ac:dyDescent="0.7">
      <c r="C666" t="str">
        <f>IF(Sheet3!$I671&lt;&gt;"",Sheet3!$I671,"")</f>
        <v/>
      </c>
    </row>
    <row r="667" spans="3:3" x14ac:dyDescent="0.7">
      <c r="C667" t="str">
        <f>IF(Sheet3!$I672&lt;&gt;"",Sheet3!$I672,"")</f>
        <v/>
      </c>
    </row>
    <row r="668" spans="3:3" x14ac:dyDescent="0.7">
      <c r="C668" t="str">
        <f>IF(Sheet3!$I673&lt;&gt;"",Sheet3!$I673,"")</f>
        <v/>
      </c>
    </row>
    <row r="669" spans="3:3" x14ac:dyDescent="0.7">
      <c r="C669">
        <f>IF(Sheet3!$I674&lt;&gt;"",Sheet3!$I674,"")</f>
        <v>134</v>
      </c>
    </row>
    <row r="670" spans="3:3" x14ac:dyDescent="0.7">
      <c r="C670" t="str">
        <f>IF(Sheet3!$I675&lt;&gt;"",Sheet3!$I675,"")</f>
        <v/>
      </c>
    </row>
    <row r="671" spans="3:3" x14ac:dyDescent="0.7">
      <c r="C671" t="str">
        <f>IF(Sheet3!$I676&lt;&gt;"",Sheet3!$I676,"")</f>
        <v/>
      </c>
    </row>
    <row r="672" spans="3:3" x14ac:dyDescent="0.7">
      <c r="C672" t="str">
        <f>IF(Sheet3!$I677&lt;&gt;"",Sheet3!$I677,"")</f>
        <v/>
      </c>
    </row>
    <row r="673" spans="3:3" x14ac:dyDescent="0.7">
      <c r="C673" t="str">
        <f>IF(Sheet3!$I678&lt;&gt;"",Sheet3!$I678,"")</f>
        <v/>
      </c>
    </row>
    <row r="674" spans="3:3" x14ac:dyDescent="0.7">
      <c r="C674">
        <f>IF(Sheet3!$I679&lt;&gt;"",Sheet3!$I679,"")</f>
        <v>135</v>
      </c>
    </row>
    <row r="675" spans="3:3" x14ac:dyDescent="0.7">
      <c r="C675" t="str">
        <f>IF(Sheet3!$I680&lt;&gt;"",Sheet3!$I680,"")</f>
        <v/>
      </c>
    </row>
    <row r="676" spans="3:3" x14ac:dyDescent="0.7">
      <c r="C676" t="str">
        <f>IF(Sheet3!$I681&lt;&gt;"",Sheet3!$I681,"")</f>
        <v/>
      </c>
    </row>
    <row r="677" spans="3:3" x14ac:dyDescent="0.7">
      <c r="C677" t="str">
        <f>IF(Sheet3!$I682&lt;&gt;"",Sheet3!$I682,"")</f>
        <v/>
      </c>
    </row>
    <row r="678" spans="3:3" x14ac:dyDescent="0.7">
      <c r="C678" t="str">
        <f>IF(Sheet3!$I683&lt;&gt;"",Sheet3!$I683,"")</f>
        <v/>
      </c>
    </row>
    <row r="679" spans="3:3" x14ac:dyDescent="0.7">
      <c r="C679">
        <f>IF(Sheet3!$I684&lt;&gt;"",Sheet3!$I684,"")</f>
        <v>136</v>
      </c>
    </row>
    <row r="680" spans="3:3" x14ac:dyDescent="0.7">
      <c r="C680" t="str">
        <f>IF(Sheet3!$I685&lt;&gt;"",Sheet3!$I685,"")</f>
        <v/>
      </c>
    </row>
    <row r="681" spans="3:3" x14ac:dyDescent="0.7">
      <c r="C681" t="str">
        <f>IF(Sheet3!$I686&lt;&gt;"",Sheet3!$I686,"")</f>
        <v/>
      </c>
    </row>
    <row r="682" spans="3:3" x14ac:dyDescent="0.7">
      <c r="C682" t="str">
        <f>IF(Sheet3!$I687&lt;&gt;"",Sheet3!$I687,"")</f>
        <v/>
      </c>
    </row>
    <row r="683" spans="3:3" x14ac:dyDescent="0.7">
      <c r="C683" t="str">
        <f>IF(Sheet3!$I688&lt;&gt;"",Sheet3!$I688,"")</f>
        <v/>
      </c>
    </row>
    <row r="684" spans="3:3" x14ac:dyDescent="0.7">
      <c r="C684">
        <f>IF(Sheet3!$I689&lt;&gt;"",Sheet3!$I689,"")</f>
        <v>137</v>
      </c>
    </row>
    <row r="685" spans="3:3" x14ac:dyDescent="0.7">
      <c r="C685" t="str">
        <f>IF(Sheet3!$I690&lt;&gt;"",Sheet3!$I690,"")</f>
        <v/>
      </c>
    </row>
    <row r="686" spans="3:3" x14ac:dyDescent="0.7">
      <c r="C686" t="str">
        <f>IF(Sheet3!$I691&lt;&gt;"",Sheet3!$I691,"")</f>
        <v/>
      </c>
    </row>
    <row r="687" spans="3:3" x14ac:dyDescent="0.7">
      <c r="C687" t="str">
        <f>IF(Sheet3!$I692&lt;&gt;"",Sheet3!$I692,"")</f>
        <v/>
      </c>
    </row>
    <row r="688" spans="3:3" x14ac:dyDescent="0.7">
      <c r="C688" t="str">
        <f>IF(Sheet3!$I693&lt;&gt;"",Sheet3!$I693,"")</f>
        <v/>
      </c>
    </row>
    <row r="689" spans="3:3" x14ac:dyDescent="0.7">
      <c r="C689">
        <f>IF(Sheet3!$I694&lt;&gt;"",Sheet3!$I694,"")</f>
        <v>138</v>
      </c>
    </row>
    <row r="690" spans="3:3" x14ac:dyDescent="0.7">
      <c r="C690" t="str">
        <f>IF(Sheet3!$I695&lt;&gt;"",Sheet3!$I695,"")</f>
        <v/>
      </c>
    </row>
    <row r="691" spans="3:3" x14ac:dyDescent="0.7">
      <c r="C691" t="str">
        <f>IF(Sheet3!$I696&lt;&gt;"",Sheet3!$I696,"")</f>
        <v/>
      </c>
    </row>
    <row r="692" spans="3:3" x14ac:dyDescent="0.7">
      <c r="C692" t="str">
        <f>IF(Sheet3!$I697&lt;&gt;"",Sheet3!$I697,"")</f>
        <v/>
      </c>
    </row>
    <row r="693" spans="3:3" x14ac:dyDescent="0.7">
      <c r="C693" t="str">
        <f>IF(Sheet3!$I698&lt;&gt;"",Sheet3!$I698,"")</f>
        <v/>
      </c>
    </row>
    <row r="694" spans="3:3" x14ac:dyDescent="0.7">
      <c r="C694">
        <f>IF(Sheet3!$I699&lt;&gt;"",Sheet3!$I699,"")</f>
        <v>139</v>
      </c>
    </row>
    <row r="695" spans="3:3" x14ac:dyDescent="0.7">
      <c r="C695" t="str">
        <f>IF(Sheet3!$I700&lt;&gt;"",Sheet3!$I700,"")</f>
        <v/>
      </c>
    </row>
    <row r="696" spans="3:3" x14ac:dyDescent="0.7">
      <c r="C696" t="str">
        <f>IF(Sheet3!$I701&lt;&gt;"",Sheet3!$I701,"")</f>
        <v/>
      </c>
    </row>
    <row r="697" spans="3:3" x14ac:dyDescent="0.7">
      <c r="C697" t="str">
        <f>IF(Sheet3!$I702&lt;&gt;"",Sheet3!$I702,"")</f>
        <v/>
      </c>
    </row>
    <row r="698" spans="3:3" x14ac:dyDescent="0.7">
      <c r="C698" t="str">
        <f>IF(Sheet3!$I703&lt;&gt;"",Sheet3!$I703,"")</f>
        <v/>
      </c>
    </row>
    <row r="699" spans="3:3" x14ac:dyDescent="0.7">
      <c r="C699" t="str">
        <f>IF(Sheet3!$I704&lt;&gt;"",Sheet3!$I704,"")</f>
        <v/>
      </c>
    </row>
    <row r="700" spans="3:3" x14ac:dyDescent="0.7">
      <c r="C700" t="str">
        <f>IF(Sheet3!$I705&lt;&gt;"",Sheet3!$I705,"")</f>
        <v/>
      </c>
    </row>
    <row r="701" spans="3:3" x14ac:dyDescent="0.7">
      <c r="C701" t="str">
        <f>IF(Sheet3!$I706&lt;&gt;"",Sheet3!$I706,"")</f>
        <v/>
      </c>
    </row>
    <row r="702" spans="3:3" x14ac:dyDescent="0.7">
      <c r="C702" t="str">
        <f>IF(Sheet3!$I707&lt;&gt;"",Sheet3!$I707,"")</f>
        <v/>
      </c>
    </row>
    <row r="703" spans="3:3" x14ac:dyDescent="0.7">
      <c r="C703" t="str">
        <f>IF(Sheet3!$I708&lt;&gt;"",Sheet3!$I708,"")</f>
        <v/>
      </c>
    </row>
    <row r="704" spans="3:3" x14ac:dyDescent="0.7">
      <c r="C704" t="str">
        <f>IF(Sheet3!$I709&lt;&gt;"",Sheet3!$I709,"")</f>
        <v/>
      </c>
    </row>
    <row r="705" spans="3:3" x14ac:dyDescent="0.7">
      <c r="C705" t="str">
        <f>IF(Sheet3!$I710&lt;&gt;"",Sheet3!$I710,"")</f>
        <v/>
      </c>
    </row>
    <row r="706" spans="3:3" x14ac:dyDescent="0.7">
      <c r="C706" t="str">
        <f>IF(Sheet3!$I711&lt;&gt;"",Sheet3!$I711,"")</f>
        <v/>
      </c>
    </row>
    <row r="707" spans="3:3" x14ac:dyDescent="0.7">
      <c r="C707" t="str">
        <f>IF(Sheet3!$I712&lt;&gt;"",Sheet3!$I712,"")</f>
        <v/>
      </c>
    </row>
    <row r="708" spans="3:3" x14ac:dyDescent="0.7">
      <c r="C708" t="str">
        <f>IF(Sheet3!$I713&lt;&gt;"",Sheet3!$I713,"")</f>
        <v/>
      </c>
    </row>
    <row r="709" spans="3:3" x14ac:dyDescent="0.7">
      <c r="C709" t="str">
        <f>IF(Sheet3!$I714&lt;&gt;"",Sheet3!$I714,"")</f>
        <v/>
      </c>
    </row>
    <row r="710" spans="3:3" x14ac:dyDescent="0.7">
      <c r="C710" t="str">
        <f>IF(Sheet3!$I715&lt;&gt;"",Sheet3!$I715,"")</f>
        <v/>
      </c>
    </row>
    <row r="711" spans="3:3" x14ac:dyDescent="0.7">
      <c r="C711" t="str">
        <f>IF(Sheet3!$I716&lt;&gt;"",Sheet3!$I716,"")</f>
        <v/>
      </c>
    </row>
    <row r="712" spans="3:3" x14ac:dyDescent="0.7">
      <c r="C712" t="str">
        <f>IF(Sheet3!$I717&lt;&gt;"",Sheet3!$I717,"")</f>
        <v/>
      </c>
    </row>
    <row r="713" spans="3:3" x14ac:dyDescent="0.7">
      <c r="C713" t="str">
        <f>IF(Sheet3!$I718&lt;&gt;"",Sheet3!$I718,"")</f>
        <v/>
      </c>
    </row>
    <row r="714" spans="3:3" x14ac:dyDescent="0.7">
      <c r="C714" t="str">
        <f>IF(Sheet3!$I719&lt;&gt;"",Sheet3!$I719,"")</f>
        <v/>
      </c>
    </row>
    <row r="715" spans="3:3" x14ac:dyDescent="0.7">
      <c r="C715" t="str">
        <f>IF(Sheet3!$I720&lt;&gt;"",Sheet3!$I720,"")</f>
        <v/>
      </c>
    </row>
    <row r="716" spans="3:3" x14ac:dyDescent="0.7">
      <c r="C716" t="str">
        <f>IF(Sheet3!$I721&lt;&gt;"",Sheet3!$I721,"")</f>
        <v/>
      </c>
    </row>
    <row r="717" spans="3:3" x14ac:dyDescent="0.7">
      <c r="C717" t="str">
        <f>IF(Sheet3!$I722&lt;&gt;"",Sheet3!$I722,"")</f>
        <v/>
      </c>
    </row>
    <row r="718" spans="3:3" x14ac:dyDescent="0.7">
      <c r="C718" t="str">
        <f>IF(Sheet3!$I723&lt;&gt;"",Sheet3!$I723,"")</f>
        <v/>
      </c>
    </row>
    <row r="719" spans="3:3" x14ac:dyDescent="0.7">
      <c r="C719" t="str">
        <f>IF(Sheet3!$I724&lt;&gt;"",Sheet3!$I724,"")</f>
        <v/>
      </c>
    </row>
    <row r="720" spans="3:3" x14ac:dyDescent="0.7">
      <c r="C720" t="str">
        <f>IF(Sheet3!$I725&lt;&gt;"",Sheet3!$I725,"")</f>
        <v/>
      </c>
    </row>
    <row r="721" spans="3:3" x14ac:dyDescent="0.7">
      <c r="C721" t="str">
        <f>IF(Sheet3!$I726&lt;&gt;"",Sheet3!$I726,"")</f>
        <v/>
      </c>
    </row>
    <row r="722" spans="3:3" x14ac:dyDescent="0.7">
      <c r="C722" t="str">
        <f>IF(Sheet3!$I727&lt;&gt;"",Sheet3!$I727,"")</f>
        <v/>
      </c>
    </row>
    <row r="723" spans="3:3" x14ac:dyDescent="0.7">
      <c r="C723" t="str">
        <f>IF(Sheet3!$I728&lt;&gt;"",Sheet3!$I728,"")</f>
        <v/>
      </c>
    </row>
    <row r="724" spans="3:3" x14ac:dyDescent="0.7">
      <c r="C724" t="str">
        <f>IF(Sheet3!$I729&lt;&gt;"",Sheet3!$I729,"")</f>
        <v/>
      </c>
    </row>
    <row r="725" spans="3:3" x14ac:dyDescent="0.7">
      <c r="C725" t="str">
        <f>IF(Sheet3!$I730&lt;&gt;"",Sheet3!$I730,"")</f>
        <v/>
      </c>
    </row>
    <row r="726" spans="3:3" x14ac:dyDescent="0.7">
      <c r="C726" t="str">
        <f>IF(Sheet3!$I731&lt;&gt;"",Sheet3!$I731,"")</f>
        <v/>
      </c>
    </row>
    <row r="727" spans="3:3" x14ac:dyDescent="0.7">
      <c r="C727" t="str">
        <f>IF(Sheet3!$I732&lt;&gt;"",Sheet3!$I732,"")</f>
        <v/>
      </c>
    </row>
    <row r="728" spans="3:3" x14ac:dyDescent="0.7">
      <c r="C728" t="str">
        <f>IF(Sheet3!$I733&lt;&gt;"",Sheet3!$I733,"")</f>
        <v/>
      </c>
    </row>
    <row r="729" spans="3:3" x14ac:dyDescent="0.7">
      <c r="C729" t="str">
        <f>IF(Sheet3!$I734&lt;&gt;"",Sheet3!$I734,"")</f>
        <v/>
      </c>
    </row>
    <row r="730" spans="3:3" x14ac:dyDescent="0.7">
      <c r="C730" t="str">
        <f>IF(Sheet3!$I735&lt;&gt;"",Sheet3!$I735,"")</f>
        <v/>
      </c>
    </row>
    <row r="731" spans="3:3" x14ac:dyDescent="0.7">
      <c r="C731" t="str">
        <f>IF(Sheet3!$I736&lt;&gt;"",Sheet3!$I736,"")</f>
        <v/>
      </c>
    </row>
    <row r="732" spans="3:3" x14ac:dyDescent="0.7">
      <c r="C732" t="str">
        <f>IF(Sheet3!$I737&lt;&gt;"",Sheet3!$I737,"")</f>
        <v/>
      </c>
    </row>
    <row r="733" spans="3:3" x14ac:dyDescent="0.7">
      <c r="C733" t="str">
        <f>IF(Sheet3!$I738&lt;&gt;"",Sheet3!$I738,"")</f>
        <v/>
      </c>
    </row>
    <row r="734" spans="3:3" x14ac:dyDescent="0.7">
      <c r="C734" t="str">
        <f>IF(Sheet3!$I739&lt;&gt;"",Sheet3!$I739,"")</f>
        <v/>
      </c>
    </row>
    <row r="735" spans="3:3" x14ac:dyDescent="0.7">
      <c r="C735" t="str">
        <f>IF(Sheet3!$I740&lt;&gt;"",Sheet3!$I740,"")</f>
        <v/>
      </c>
    </row>
    <row r="736" spans="3:3" x14ac:dyDescent="0.7">
      <c r="C736" t="str">
        <f>IF(Sheet3!$I741&lt;&gt;"",Sheet3!$I741,"")</f>
        <v/>
      </c>
    </row>
    <row r="737" spans="3:3" x14ac:dyDescent="0.7">
      <c r="C737" t="str">
        <f>IF(Sheet3!$I742&lt;&gt;"",Sheet3!$I742,"")</f>
        <v/>
      </c>
    </row>
    <row r="738" spans="3:3" x14ac:dyDescent="0.7">
      <c r="C738" t="str">
        <f>IF(Sheet3!$I743&lt;&gt;"",Sheet3!$I743,"")</f>
        <v/>
      </c>
    </row>
    <row r="739" spans="3:3" x14ac:dyDescent="0.7">
      <c r="C739" t="str">
        <f>IF(Sheet3!$I744&lt;&gt;"",Sheet3!$I744,"")</f>
        <v/>
      </c>
    </row>
    <row r="740" spans="3:3" x14ac:dyDescent="0.7">
      <c r="C740" t="str">
        <f>IF(Sheet3!$I745&lt;&gt;"",Sheet3!$I745,"")</f>
        <v/>
      </c>
    </row>
    <row r="741" spans="3:3" x14ac:dyDescent="0.7">
      <c r="C741" t="str">
        <f>IF(Sheet3!$I746&lt;&gt;"",Sheet3!$I746,"")</f>
        <v/>
      </c>
    </row>
    <row r="742" spans="3:3" x14ac:dyDescent="0.7">
      <c r="C742" t="str">
        <f>IF(Sheet3!$I747&lt;&gt;"",Sheet3!$I747,"")</f>
        <v/>
      </c>
    </row>
    <row r="743" spans="3:3" x14ac:dyDescent="0.7">
      <c r="C743" t="str">
        <f>IF(Sheet3!$I748&lt;&gt;"",Sheet3!$I748,"")</f>
        <v/>
      </c>
    </row>
    <row r="744" spans="3:3" x14ac:dyDescent="0.7">
      <c r="C744" t="str">
        <f>IF(Sheet3!$I749&lt;&gt;"",Sheet3!$I749,"")</f>
        <v/>
      </c>
    </row>
    <row r="745" spans="3:3" x14ac:dyDescent="0.7">
      <c r="C745" t="str">
        <f>IF(Sheet3!$I750&lt;&gt;"",Sheet3!$I750,"")</f>
        <v/>
      </c>
    </row>
    <row r="746" spans="3:3" x14ac:dyDescent="0.7">
      <c r="C746" t="str">
        <f>IF(Sheet3!$I751&lt;&gt;"",Sheet3!$I751,"")</f>
        <v/>
      </c>
    </row>
    <row r="747" spans="3:3" x14ac:dyDescent="0.7">
      <c r="C747" t="str">
        <f>IF(Sheet3!$I752&lt;&gt;"",Sheet3!$I752,"")</f>
        <v/>
      </c>
    </row>
    <row r="748" spans="3:3" x14ac:dyDescent="0.7">
      <c r="C748" t="str">
        <f>IF(Sheet3!$I753&lt;&gt;"",Sheet3!$I753,"")</f>
        <v/>
      </c>
    </row>
    <row r="749" spans="3:3" x14ac:dyDescent="0.7">
      <c r="C749" t="str">
        <f>IF(Sheet3!$I754&lt;&gt;"",Sheet3!$I754,"")</f>
        <v/>
      </c>
    </row>
    <row r="750" spans="3:3" x14ac:dyDescent="0.7">
      <c r="C750" t="str">
        <f>IF(Sheet3!$I755&lt;&gt;"",Sheet3!$I755,"")</f>
        <v/>
      </c>
    </row>
  </sheetData>
  <conditionalFormatting sqref="D8:Q35">
    <cfRule type="expression" dxfId="0" priority="1">
      <formula>$D8&lt;&gt;""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0"/>
  <sheetViews>
    <sheetView rightToLeft="1" topLeftCell="A8" workbookViewId="0">
      <selection activeCell="E9" sqref="E9"/>
    </sheetView>
  </sheetViews>
  <sheetFormatPr defaultRowHeight="29.25" x14ac:dyDescent="0.7"/>
  <cols>
    <col min="4" max="8" width="8.6640625" customWidth="1"/>
  </cols>
  <sheetData>
    <row r="1" spans="2:9" hidden="1" x14ac:dyDescent="0.7"/>
    <row r="2" spans="2:9" hidden="1" x14ac:dyDescent="0.7"/>
    <row r="3" spans="2:9" hidden="1" x14ac:dyDescent="0.7"/>
    <row r="4" spans="2:9" hidden="1" x14ac:dyDescent="0.7"/>
    <row r="5" spans="2:9" hidden="1" x14ac:dyDescent="0.7"/>
    <row r="6" spans="2:9" hidden="1" x14ac:dyDescent="0.7"/>
    <row r="7" spans="2:9" hidden="1" x14ac:dyDescent="0.7"/>
    <row r="9" spans="2:9" x14ac:dyDescent="0.7">
      <c r="B9">
        <f>ROWS($A$1:$A1)/5</f>
        <v>0.2</v>
      </c>
      <c r="D9">
        <f>ROWS($A$9:$A9)/5</f>
        <v>0.2</v>
      </c>
      <c r="E9">
        <f>IF(MOD(2*(ROWS($A$9:$A9)),10)-2=0,ROW(),"")</f>
        <v>9</v>
      </c>
      <c r="F9">
        <f>IF(MOD(2*(ROWS($A$9:$A9)),10)-2=0,ROW(),"")</f>
        <v>9</v>
      </c>
      <c r="G9">
        <v>1</v>
      </c>
      <c r="H9">
        <f>INT((ROWS($A$1:A1)-1)/5)+3</f>
        <v>3</v>
      </c>
      <c r="I9">
        <f>IF(COUNTIF($H$9:H9,H9)=1,H9-2,"")</f>
        <v>1</v>
      </c>
    </row>
    <row r="10" spans="2:9" x14ac:dyDescent="0.7">
      <c r="B10">
        <f>ROWS($A$1:$A2)/5</f>
        <v>0.4</v>
      </c>
      <c r="D10">
        <f>ROWS($A$9:$A10)/5</f>
        <v>0.4</v>
      </c>
      <c r="E10" t="str">
        <f>IF(MOD(2*(ROWS($A$9:$A10)),10)-2=0,ROW(),"")</f>
        <v/>
      </c>
      <c r="F10" t="str">
        <f>IF(MOD(2*(ROWS($A$9:$A10)),10)-2=0,ROW(),"")</f>
        <v/>
      </c>
      <c r="G10">
        <v>1</v>
      </c>
      <c r="H10">
        <f>INT((ROWS($A$1:A2)-1)/5)+3</f>
        <v>3</v>
      </c>
      <c r="I10" t="str">
        <f>IF(COUNTIF($H$9:H10,H10)=1,H10-2,"")</f>
        <v/>
      </c>
    </row>
    <row r="11" spans="2:9" x14ac:dyDescent="0.7">
      <c r="B11">
        <f>ROWS($A$1:$A3)/5</f>
        <v>0.6</v>
      </c>
      <c r="D11">
        <f>ROWS($A$9:$A11)/5</f>
        <v>0.6</v>
      </c>
      <c r="E11" t="str">
        <f>IF(MOD(2*(ROWS($A$9:$A11)),10)-2=0,ROW(),"")</f>
        <v/>
      </c>
      <c r="F11" t="str">
        <f>IF(MOD(2*(ROWS($A$9:$A11)),10)-2=0,ROW(),"")</f>
        <v/>
      </c>
      <c r="G11">
        <v>1</v>
      </c>
      <c r="H11">
        <f>INT((ROWS($A$1:A3)-1)/5)+3</f>
        <v>3</v>
      </c>
      <c r="I11" t="str">
        <f>IF(COUNTIF($H$9:H11,H11)=1,H11-2,"")</f>
        <v/>
      </c>
    </row>
    <row r="12" spans="2:9" x14ac:dyDescent="0.7">
      <c r="B12">
        <f>ROWS($A$1:$A4)/5</f>
        <v>0.8</v>
      </c>
      <c r="D12">
        <f>ROWS($A$9:$A12)/5</f>
        <v>0.8</v>
      </c>
      <c r="E12" t="str">
        <f>IF(MOD(2*(ROWS($A$9:$A12)),10)-2=0,ROW(),"")</f>
        <v/>
      </c>
      <c r="F12" t="str">
        <f>IF(MOD(2*(ROWS($A$9:$A12)),10)-2=0,ROW(),"")</f>
        <v/>
      </c>
      <c r="G12">
        <v>1</v>
      </c>
      <c r="H12">
        <f>INT((ROWS($A$1:A4)-1)/5)+3</f>
        <v>3</v>
      </c>
      <c r="I12" t="str">
        <f>IF(COUNTIF($H$9:H12,H12)=1,H12-2,"")</f>
        <v/>
      </c>
    </row>
    <row r="13" spans="2:9" x14ac:dyDescent="0.7">
      <c r="B13">
        <f>ROWS($A$1:$A5)/5</f>
        <v>1</v>
      </c>
      <c r="D13">
        <f>ROWS($A$9:$A13)/5</f>
        <v>1</v>
      </c>
      <c r="E13" t="str">
        <f>IF(MOD(2*(ROWS($A$9:$A13)),10)-2=0,ROW(),"")</f>
        <v/>
      </c>
      <c r="F13" t="str">
        <f>IF(MOD(2*(ROWS($A$9:$A13)),10)-2=0,ROW(),"")</f>
        <v/>
      </c>
      <c r="G13">
        <v>1</v>
      </c>
      <c r="H13">
        <f>INT((ROWS($A$1:A5)-1)/5)+3</f>
        <v>3</v>
      </c>
      <c r="I13" t="str">
        <f>IF(COUNTIF($H$9:H13,H13)=1,H13-2,"")</f>
        <v/>
      </c>
    </row>
    <row r="14" spans="2:9" x14ac:dyDescent="0.7">
      <c r="B14">
        <f>ROWS($A$1:$A6)/5</f>
        <v>1.2</v>
      </c>
      <c r="D14">
        <f>ROWS($A$9:$A14)/5</f>
        <v>1.2</v>
      </c>
      <c r="E14">
        <f>IF(MOD(2*(ROWS($A$9:$A14)),10)-2=0,ROW(),"")</f>
        <v>14</v>
      </c>
      <c r="F14">
        <f>IF(MOD(2*(ROWS($A$9:$A14)),10)-2=0,ROW(),"")</f>
        <v>14</v>
      </c>
      <c r="G14">
        <v>2</v>
      </c>
      <c r="H14">
        <f>INT((ROWS($A$1:A6)-1)/5)+3</f>
        <v>4</v>
      </c>
      <c r="I14">
        <f>IF(COUNTIF($H$9:H14,H14)=1,H14-2,"")</f>
        <v>2</v>
      </c>
    </row>
    <row r="15" spans="2:9" x14ac:dyDescent="0.7">
      <c r="B15">
        <f>ROWS($A$1:$A7)/5</f>
        <v>1.4</v>
      </c>
      <c r="D15">
        <f>ROWS($A$9:$A15)/5</f>
        <v>1.4</v>
      </c>
      <c r="E15" t="str">
        <f>IF(MOD(2*(ROWS($A$9:$A15)),10)-2=0,ROW(),"")</f>
        <v/>
      </c>
      <c r="F15" t="str">
        <f>IF(MOD(2*(ROWS($A$9:$A15)),10)-2=0,ROW(),"")</f>
        <v/>
      </c>
      <c r="G15">
        <v>2</v>
      </c>
      <c r="H15">
        <f>INT((ROWS($A$1:A7)-1)/5)+3</f>
        <v>4</v>
      </c>
      <c r="I15" t="str">
        <f>IF(COUNTIF($H$9:H15,H15)=1,H15-2,"")</f>
        <v/>
      </c>
    </row>
    <row r="16" spans="2:9" x14ac:dyDescent="0.7">
      <c r="B16">
        <f>ROWS($A$1:$A8)/5</f>
        <v>1.6</v>
      </c>
      <c r="D16">
        <f>ROWS($A$9:$A16)/5</f>
        <v>1.6</v>
      </c>
      <c r="E16" t="str">
        <f>IF(MOD(2*(ROWS($A$9:$A16)),10)-2=0,ROW(),"")</f>
        <v/>
      </c>
      <c r="F16" t="str">
        <f>IF(MOD(2*(ROWS($A$9:$A16)),10)-2=0,ROW(),"")</f>
        <v/>
      </c>
      <c r="H16">
        <f>INT((ROWS($A$1:A8)-1)/5)+3</f>
        <v>4</v>
      </c>
      <c r="I16" t="str">
        <f>IF(COUNTIF($H$9:H16,H16)=1,H16-2,"")</f>
        <v/>
      </c>
    </row>
    <row r="17" spans="2:9" x14ac:dyDescent="0.7">
      <c r="B17">
        <f>ROWS($A$1:$A9)/5</f>
        <v>1.8</v>
      </c>
      <c r="D17">
        <f>ROWS($A$9:$A17)/5</f>
        <v>1.8</v>
      </c>
      <c r="E17" t="str">
        <f>IF(MOD(2*(ROWS($A$9:$A17)),10)-2=0,ROW(),"")</f>
        <v/>
      </c>
      <c r="F17" t="str">
        <f>IF(MOD(2*(ROWS($A$9:$A17)),10)-2=0,ROW(),"")</f>
        <v/>
      </c>
      <c r="H17">
        <f>INT((ROWS($A$1:A9)-1)/5)+3</f>
        <v>4</v>
      </c>
      <c r="I17" t="str">
        <f>IF(COUNTIF($H$9:H17,H17)=1,H17-2,"")</f>
        <v/>
      </c>
    </row>
    <row r="18" spans="2:9" x14ac:dyDescent="0.7">
      <c r="B18">
        <f>ROWS($A$1:$A10)/5</f>
        <v>2</v>
      </c>
      <c r="D18">
        <f>ROWS($A$9:$A18)/5</f>
        <v>2</v>
      </c>
      <c r="E18" t="str">
        <f>IF(MOD(2*(ROWS($A$9:$A18)),10)-2=0,ROW(),"")</f>
        <v/>
      </c>
      <c r="F18" t="str">
        <f>IF(MOD(2*(ROWS($A$9:$A18)),10)-2=0,ROW(),"")</f>
        <v/>
      </c>
      <c r="H18">
        <f>INT((ROWS($A$1:A10)-1)/5)+3</f>
        <v>4</v>
      </c>
      <c r="I18" t="str">
        <f>IF(COUNTIF($H$9:H18,H18)=1,H18-2,"")</f>
        <v/>
      </c>
    </row>
    <row r="19" spans="2:9" x14ac:dyDescent="0.7">
      <c r="B19">
        <f>ROWS($A$1:$A11)/5</f>
        <v>2.2000000000000002</v>
      </c>
      <c r="D19">
        <f>ROWS($A$9:$A19)/5</f>
        <v>2.2000000000000002</v>
      </c>
      <c r="E19">
        <f>IF(MOD(2*(ROWS($A$9:$A19)),10)-2=0,ROW(),"")</f>
        <v>19</v>
      </c>
      <c r="F19">
        <f>IF(MOD(2*(ROWS($A$9:$A19)),10)-2=0,ROW(),"")</f>
        <v>19</v>
      </c>
      <c r="H19">
        <f>INT((ROWS($A$1:A11)-1)/5)+3</f>
        <v>5</v>
      </c>
      <c r="I19">
        <f>IF(COUNTIF($H$9:H19,H19)=1,H19-2,"")</f>
        <v>3</v>
      </c>
    </row>
    <row r="20" spans="2:9" x14ac:dyDescent="0.7">
      <c r="B20">
        <f>ROWS($A$1:$A12)/5</f>
        <v>2.4</v>
      </c>
      <c r="D20">
        <f>ROWS($A$9:$A20)/5</f>
        <v>2.4</v>
      </c>
      <c r="E20" t="str">
        <f>IF(MOD(2*(ROWS($A$9:$A20)),10)-2=0,ROW(),"")</f>
        <v/>
      </c>
      <c r="F20" t="str">
        <f>IF(MOD(2*(ROWS($A$9:$A20)),10)-2=0,ROW(),"")</f>
        <v/>
      </c>
      <c r="H20">
        <f>INT((ROWS($A$1:A12)-1)/5)+3</f>
        <v>5</v>
      </c>
      <c r="I20" t="str">
        <f>IF(COUNTIF($H$9:H20,H20)=1,H20-2,"")</f>
        <v/>
      </c>
    </row>
    <row r="21" spans="2:9" x14ac:dyDescent="0.7">
      <c r="B21">
        <f>ROWS($A$1:$A13)/5</f>
        <v>2.6</v>
      </c>
      <c r="D21">
        <f>ROWS($A$9:$A21)/5</f>
        <v>2.6</v>
      </c>
      <c r="E21" t="str">
        <f>IF(MOD(2*(ROWS($A$9:$A21)),10)-2=0,ROW(),"")</f>
        <v/>
      </c>
      <c r="F21" t="str">
        <f>IF(MOD(2*(ROWS($A$9:$A21)),10)-2=0,ROW(),"")</f>
        <v/>
      </c>
      <c r="H21">
        <f>INT((ROWS($A$1:A13)-1)/5)+3</f>
        <v>5</v>
      </c>
      <c r="I21" t="str">
        <f>IF(COUNTIF($H$9:H21,H21)=1,H21-2,"")</f>
        <v/>
      </c>
    </row>
    <row r="22" spans="2:9" x14ac:dyDescent="0.7">
      <c r="B22">
        <f>ROWS($A$1:$A14)/5</f>
        <v>2.8</v>
      </c>
      <c r="D22">
        <f>ROWS($A$9:$A22)/5</f>
        <v>2.8</v>
      </c>
      <c r="E22" t="str">
        <f>IF(MOD(2*(ROWS($A$9:$A22)),10)-2=0,ROW(),"")</f>
        <v/>
      </c>
      <c r="F22" t="str">
        <f>IF(MOD(2*(ROWS($A$9:$A22)),10)-2=0,ROW(),"")</f>
        <v/>
      </c>
      <c r="H22">
        <f>INT((ROWS($A$1:A14)-1)/5)+3</f>
        <v>5</v>
      </c>
      <c r="I22" t="str">
        <f>IF(COUNTIF($H$9:H22,H22)=1,H22-2,"")</f>
        <v/>
      </c>
    </row>
    <row r="23" spans="2:9" x14ac:dyDescent="0.7">
      <c r="B23">
        <f>ROWS($A$1:$A15)/5</f>
        <v>3</v>
      </c>
      <c r="D23">
        <f>ROWS($A$9:$A23)/5</f>
        <v>3</v>
      </c>
      <c r="E23" t="str">
        <f>IF(MOD(2*(ROWS($A$9:$A23)),10)-2=0,ROW(),"")</f>
        <v/>
      </c>
      <c r="F23" t="str">
        <f>IF(MOD(2*(ROWS($A$9:$A23)),10)-2=0,ROW(),"")</f>
        <v/>
      </c>
      <c r="H23">
        <f>INT((ROWS($A$1:A15)-1)/5)+3</f>
        <v>5</v>
      </c>
      <c r="I23" t="str">
        <f>IF(COUNTIF($H$9:H23,H23)=1,H23-2,"")</f>
        <v/>
      </c>
    </row>
    <row r="24" spans="2:9" x14ac:dyDescent="0.7">
      <c r="B24">
        <f>ROWS($A$1:$A16)/5</f>
        <v>3.2</v>
      </c>
      <c r="D24">
        <f>ROWS($A$9:$A24)/5</f>
        <v>3.2</v>
      </c>
      <c r="E24">
        <f>IF(MOD(2*(ROWS($A$9:$A24)),10)-2=0,ROW(),"")</f>
        <v>24</v>
      </c>
      <c r="F24">
        <f>IF(MOD(2*(ROWS($A$9:$A24)),10)-2=0,ROW(),"")</f>
        <v>24</v>
      </c>
      <c r="H24">
        <f>INT((ROWS($A$1:A16)-1)/5)+3</f>
        <v>6</v>
      </c>
      <c r="I24">
        <f>IF(COUNTIF($H$9:H24,H24)=1,H24-2,"")</f>
        <v>4</v>
      </c>
    </row>
    <row r="25" spans="2:9" x14ac:dyDescent="0.7">
      <c r="B25">
        <f>ROWS($A$1:$A17)/5</f>
        <v>3.4</v>
      </c>
      <c r="D25">
        <f>ROWS($A$9:$A25)/5</f>
        <v>3.4</v>
      </c>
      <c r="E25" t="str">
        <f>IF(MOD(2*(ROWS($A$9:$A25)),10)-2=0,ROW(),"")</f>
        <v/>
      </c>
      <c r="F25" t="str">
        <f>IF(MOD(2*(ROWS($A$9:$A25)),10)-2=0,ROW(),"")</f>
        <v/>
      </c>
      <c r="H25">
        <f>INT((ROWS($A$1:A17)-1)/5)+3</f>
        <v>6</v>
      </c>
      <c r="I25" t="str">
        <f>IF(COUNTIF($H$9:H25,H25)=1,H25-2,"")</f>
        <v/>
      </c>
    </row>
    <row r="26" spans="2:9" x14ac:dyDescent="0.7">
      <c r="B26">
        <f>ROWS($A$1:$A18)/5</f>
        <v>3.6</v>
      </c>
      <c r="D26">
        <f>ROWS($A$9:$A26)/5</f>
        <v>3.6</v>
      </c>
      <c r="E26" t="str">
        <f>IF(MOD(2*(ROWS($A$9:$A26)),10)-2=0,ROW(),"")</f>
        <v/>
      </c>
      <c r="F26" t="str">
        <f>IF(MOD(2*(ROWS($A$9:$A26)),10)-2=0,ROW(),"")</f>
        <v/>
      </c>
      <c r="H26">
        <f>INT((ROWS($A$1:A18)-1)/5)+3</f>
        <v>6</v>
      </c>
      <c r="I26" t="str">
        <f>IF(COUNTIF($H$9:H26,H26)=1,H26-2,"")</f>
        <v/>
      </c>
    </row>
    <row r="27" spans="2:9" x14ac:dyDescent="0.7">
      <c r="B27">
        <f>ROWS($A$1:$A19)/5</f>
        <v>3.8</v>
      </c>
      <c r="D27">
        <f>ROWS($A$9:$A27)/5</f>
        <v>3.8</v>
      </c>
      <c r="E27" t="str">
        <f>IF(MOD(2*(ROWS($A$9:$A27)),10)-2=0,ROW(),"")</f>
        <v/>
      </c>
      <c r="F27" t="str">
        <f>IF(MOD(2*(ROWS($A$9:$A27)),10)-2=0,ROW(),"")</f>
        <v/>
      </c>
      <c r="H27">
        <f>INT((ROWS($A$1:A19)-1)/5)+3</f>
        <v>6</v>
      </c>
      <c r="I27" t="str">
        <f>IF(COUNTIF($H$9:H27,H27)=1,H27-2,"")</f>
        <v/>
      </c>
    </row>
    <row r="28" spans="2:9" x14ac:dyDescent="0.7">
      <c r="B28">
        <f>ROWS($A$1:$A20)/5</f>
        <v>4</v>
      </c>
      <c r="D28">
        <f>ROWS($A$9:$A28)/5</f>
        <v>4</v>
      </c>
      <c r="E28" t="str">
        <f>IF(MOD(2*(ROWS($A$9:$A28)),10)-2=0,ROW(),"")</f>
        <v/>
      </c>
      <c r="F28" t="str">
        <f>IF(MOD(2*(ROWS($A$9:$A28)),10)-2=0,ROW(),"")</f>
        <v/>
      </c>
      <c r="H28">
        <f>INT((ROWS($A$1:A20)-1)/5)+3</f>
        <v>6</v>
      </c>
      <c r="I28" t="str">
        <f>IF(COUNTIF($H$9:H28,H28)=1,H28-2,"")</f>
        <v/>
      </c>
    </row>
    <row r="29" spans="2:9" x14ac:dyDescent="0.7">
      <c r="B29">
        <f>ROWS($A$1:$A21)/5</f>
        <v>4.2</v>
      </c>
      <c r="D29">
        <f>ROWS($A$9:$A29)/5</f>
        <v>4.2</v>
      </c>
      <c r="E29">
        <f>IF(MOD(2*(ROWS($A$9:$A29)),10)-2=0,ROW(),"")</f>
        <v>29</v>
      </c>
      <c r="F29">
        <f>IF(MOD(2*(ROWS($A$9:$A29)),10)-2=0,ROW(),"")</f>
        <v>29</v>
      </c>
      <c r="H29">
        <f>INT((ROWS($A$1:A21)-1)/5)+3</f>
        <v>7</v>
      </c>
      <c r="I29">
        <f>IF(COUNTIF($H$9:H29,H29)=1,H29-2,"")</f>
        <v>5</v>
      </c>
    </row>
    <row r="30" spans="2:9" x14ac:dyDescent="0.7">
      <c r="B30">
        <f>ROWS($A$1:$A22)/5</f>
        <v>4.4000000000000004</v>
      </c>
      <c r="D30">
        <f>ROWS($A$9:$A30)/5</f>
        <v>4.4000000000000004</v>
      </c>
      <c r="E30" t="str">
        <f>IF(MOD(2*(ROWS($A$9:$A30)),10)-2=0,ROW(),"")</f>
        <v/>
      </c>
      <c r="F30" t="str">
        <f>IF(MOD(2*(ROWS($A$9:$A30)),10)-2=0,ROW(),"")</f>
        <v/>
      </c>
      <c r="H30">
        <f>INT((ROWS($A$1:A22)-1)/5)+3</f>
        <v>7</v>
      </c>
      <c r="I30" t="str">
        <f>IF(COUNTIF($H$9:H30,H30)=1,H30-2,"")</f>
        <v/>
      </c>
    </row>
    <row r="31" spans="2:9" x14ac:dyDescent="0.7">
      <c r="B31">
        <f>ROWS($A$1:$A23)/5</f>
        <v>4.5999999999999996</v>
      </c>
      <c r="D31">
        <f>ROWS($A$9:$A31)/5</f>
        <v>4.5999999999999996</v>
      </c>
      <c r="E31" t="str">
        <f>IF(MOD(2*(ROWS($A$9:$A31)),10)-2=0,ROW(),"")</f>
        <v/>
      </c>
      <c r="F31" t="str">
        <f>IF(MOD(2*(ROWS($A$9:$A31)),10)-2=0,ROW(),"")</f>
        <v/>
      </c>
      <c r="H31">
        <f>INT((ROWS($A$1:A23)-1)/5)+3</f>
        <v>7</v>
      </c>
      <c r="I31" t="str">
        <f>IF(COUNTIF($H$9:H31,H31)=1,H31-2,"")</f>
        <v/>
      </c>
    </row>
    <row r="32" spans="2:9" x14ac:dyDescent="0.7">
      <c r="B32">
        <f>ROWS($A$1:$A24)/5</f>
        <v>4.8</v>
      </c>
      <c r="D32">
        <f>ROWS($A$9:$A32)/5</f>
        <v>4.8</v>
      </c>
      <c r="E32" t="str">
        <f>IF(MOD(2*(ROWS($A$9:$A32)),10)-2=0,ROW(),"")</f>
        <v/>
      </c>
      <c r="F32" t="str">
        <f>IF(MOD(2*(ROWS($A$9:$A32)),10)-2=0,ROW(),"")</f>
        <v/>
      </c>
      <c r="H32">
        <f>INT((ROWS($A$1:A24)-1)/5)+3</f>
        <v>7</v>
      </c>
      <c r="I32" t="str">
        <f>IF(COUNTIF($H$9:H32,H32)=1,H32-2,"")</f>
        <v/>
      </c>
    </row>
    <row r="33" spans="4:9" x14ac:dyDescent="0.7">
      <c r="D33">
        <f>ROWS($A$9:$A33)/5</f>
        <v>5</v>
      </c>
      <c r="E33" t="str">
        <f>IF(MOD(2*(ROWS($A$9:$A33)),10)-2=0,ROW(),"")</f>
        <v/>
      </c>
      <c r="F33" t="str">
        <f>IF(MOD(2*(ROWS($A$9:$A33)),10)-2=0,ROW(),"")</f>
        <v/>
      </c>
      <c r="H33">
        <f>INT((ROWS($A$1:A25)-1)/5)+3</f>
        <v>7</v>
      </c>
      <c r="I33" t="str">
        <f>IF(COUNTIF($H$9:H33,H33)=1,H33-2,"")</f>
        <v/>
      </c>
    </row>
    <row r="34" spans="4:9" x14ac:dyDescent="0.7">
      <c r="D34">
        <f>ROWS($A$9:$A34)/5</f>
        <v>5.2</v>
      </c>
      <c r="E34">
        <f>IF(MOD(2*(ROWS($A$9:$A34)),10)-2=0,ROW(),"")</f>
        <v>34</v>
      </c>
      <c r="F34">
        <f>IF(MOD(2*(ROWS($A$9:$A34)),10)-2=0,ROW(),"")</f>
        <v>34</v>
      </c>
      <c r="H34">
        <f>INT((ROWS($A$1:A26)-1)/5)+3</f>
        <v>8</v>
      </c>
      <c r="I34">
        <f>IF(COUNTIF($H$9:H34,H34)=1,H34-2,"")</f>
        <v>6</v>
      </c>
    </row>
    <row r="35" spans="4:9" x14ac:dyDescent="0.7">
      <c r="D35">
        <f>ROWS($A$9:$A35)/5</f>
        <v>5.4</v>
      </c>
      <c r="E35" t="str">
        <f>IF(MOD(2*(ROWS($A$9:$A35)),10)-2=0,ROW(),"")</f>
        <v/>
      </c>
      <c r="F35" t="str">
        <f>IF(MOD(2*(ROWS($A$9:$A35)),10)-2=0,ROW(),"")</f>
        <v/>
      </c>
      <c r="H35">
        <f>INT((ROWS($A$1:A27)-1)/5)+3</f>
        <v>8</v>
      </c>
      <c r="I35" t="str">
        <f>IF(COUNTIF($H$9:H35,H35)=1,H35-2,"")</f>
        <v/>
      </c>
    </row>
    <row r="36" spans="4:9" x14ac:dyDescent="0.7">
      <c r="D36">
        <f>ROWS($A$9:$A36)/5</f>
        <v>5.6</v>
      </c>
      <c r="E36" t="str">
        <f>IF(MOD(2*(ROWS($A$9:$A36)),10)-2=0,ROW(),"")</f>
        <v/>
      </c>
      <c r="F36" t="str">
        <f>IF(MOD(2*(ROWS($A$9:$A36)),10)-2=0,ROW(),"")</f>
        <v/>
      </c>
      <c r="H36">
        <f>INT((ROWS($A$1:A28)-1)/5)+3</f>
        <v>8</v>
      </c>
      <c r="I36" t="str">
        <f>IF(COUNTIF($H$9:H36,H36)=1,H36-2,"")</f>
        <v/>
      </c>
    </row>
    <row r="37" spans="4:9" x14ac:dyDescent="0.7">
      <c r="D37">
        <f>ROWS($A$9:$A37)/5</f>
        <v>5.8</v>
      </c>
      <c r="E37" t="str">
        <f>IF(MOD(2*(ROWS($A$9:$A37)),10)-2=0,ROW(),"")</f>
        <v/>
      </c>
      <c r="F37" t="str">
        <f>IF(MOD(2*(ROWS($A$9:$A37)),10)-2=0,ROW(),"")</f>
        <v/>
      </c>
      <c r="H37">
        <f>INT((ROWS($A$1:A29)-1)/5)+3</f>
        <v>8</v>
      </c>
      <c r="I37" t="str">
        <f>IF(COUNTIF($H$9:H37,H37)=1,H37-2,"")</f>
        <v/>
      </c>
    </row>
    <row r="38" spans="4:9" x14ac:dyDescent="0.7">
      <c r="D38">
        <f>ROWS($A$9:$A38)/5</f>
        <v>6</v>
      </c>
      <c r="E38" t="str">
        <f>IF(MOD(2*(ROWS($A$9:$A38)),10)-2=0,ROW(),"")</f>
        <v/>
      </c>
      <c r="F38" t="str">
        <f>IF(MOD(2*(ROWS($A$9:$A38)),10)-2=0,ROW(),"")</f>
        <v/>
      </c>
      <c r="H38">
        <f>INT((ROWS($A$1:A30)-1)/5)+3</f>
        <v>8</v>
      </c>
      <c r="I38" t="str">
        <f>IF(COUNTIF($H$9:H38,H38)=1,H38-2,"")</f>
        <v/>
      </c>
    </row>
    <row r="39" spans="4:9" x14ac:dyDescent="0.7">
      <c r="D39">
        <f>ROWS($A$9:$A39)/5</f>
        <v>6.2</v>
      </c>
      <c r="E39">
        <f>IF(MOD(2*(ROWS($A$9:$A39)),10)-2=0,ROW(),"")</f>
        <v>39</v>
      </c>
      <c r="F39">
        <f>IF(MOD(2*(ROWS($A$9:$A39)),10)-2=0,ROW(),"")</f>
        <v>39</v>
      </c>
      <c r="H39">
        <f>INT((ROWS($A$1:A31)-1)/5)+3</f>
        <v>9</v>
      </c>
      <c r="I39">
        <f>IF(COUNTIF($H$9:H39,H39)=1,H39-2,"")</f>
        <v>7</v>
      </c>
    </row>
    <row r="40" spans="4:9" x14ac:dyDescent="0.7">
      <c r="D40">
        <f>ROWS($A$9:$A40)/5</f>
        <v>6.4</v>
      </c>
      <c r="E40" t="str">
        <f>IF(MOD(2*(ROWS($A$9:$A40)),10)-2=0,ROW(),"")</f>
        <v/>
      </c>
      <c r="F40" t="str">
        <f>IF(MOD(2*(ROWS($A$9:$A40)),10)-2=0,ROW(),"")</f>
        <v/>
      </c>
      <c r="H40">
        <f>INT((ROWS($A$1:A32)-1)/5)+3</f>
        <v>9</v>
      </c>
      <c r="I40" t="str">
        <f>IF(COUNTIF($H$9:H40,H40)=1,H40-2,"")</f>
        <v/>
      </c>
    </row>
    <row r="41" spans="4:9" x14ac:dyDescent="0.7">
      <c r="D41">
        <f>ROWS($A$9:$A41)/5</f>
        <v>6.6</v>
      </c>
      <c r="E41" t="str">
        <f>IF(MOD(2*(ROWS($A$9:$A41)),10)-2=0,ROW(),"")</f>
        <v/>
      </c>
      <c r="F41" t="str">
        <f>IF(MOD(2*(ROWS($A$9:$A41)),10)-2=0,ROW(),"")</f>
        <v/>
      </c>
      <c r="H41">
        <f>INT((ROWS($A$1:A33)-1)/5)+3</f>
        <v>9</v>
      </c>
      <c r="I41" t="str">
        <f>IF(COUNTIF($H$9:H41,H41)=1,H41-2,"")</f>
        <v/>
      </c>
    </row>
    <row r="42" spans="4:9" x14ac:dyDescent="0.7">
      <c r="D42">
        <f>ROWS($A$9:$A42)/5</f>
        <v>6.8</v>
      </c>
      <c r="E42" t="str">
        <f>IF(MOD(2*(ROWS($A$9:$A42)),10)-2=0,ROW(),"")</f>
        <v/>
      </c>
      <c r="H42">
        <f>INT((ROWS($A$1:A34)-1)/5)+3</f>
        <v>9</v>
      </c>
      <c r="I42" t="str">
        <f>IF(COUNTIF($H$9:H42,H42)=1,H42-2,"")</f>
        <v/>
      </c>
    </row>
    <row r="43" spans="4:9" x14ac:dyDescent="0.7">
      <c r="D43">
        <f>ROWS($A$9:$A43)/5</f>
        <v>7</v>
      </c>
      <c r="E43" t="str">
        <f>IF(MOD(2*(ROWS($A$9:$A43)),10)-2=0,ROW(),"")</f>
        <v/>
      </c>
      <c r="H43">
        <f>INT((ROWS($A$1:A35)-1)/5)+3</f>
        <v>9</v>
      </c>
      <c r="I43" t="str">
        <f>IF(COUNTIF($H$9:H43,H43)=1,H43-2,"")</f>
        <v/>
      </c>
    </row>
    <row r="44" spans="4:9" x14ac:dyDescent="0.7">
      <c r="D44">
        <f>ROWS($A$9:$A44)/5</f>
        <v>7.2</v>
      </c>
      <c r="E44">
        <f>IF(MOD(2*(ROWS($A$9:$A44)),10)-2=0,ROW(),"")</f>
        <v>44</v>
      </c>
      <c r="H44">
        <f>INT((ROWS($A$1:A36)-1)/5)+3</f>
        <v>10</v>
      </c>
      <c r="I44">
        <f>IF(COUNTIF($H$9:H44,H44)=1,H44-2,"")</f>
        <v>8</v>
      </c>
    </row>
    <row r="45" spans="4:9" x14ac:dyDescent="0.7">
      <c r="D45">
        <f>ROWS($A$9:$A45)/5</f>
        <v>7.4</v>
      </c>
      <c r="E45" t="str">
        <f>IF(MOD(2*(ROWS($A$9:$A45)),10)-2=0,ROW(),"")</f>
        <v/>
      </c>
      <c r="H45">
        <f>INT((ROWS($A$1:A37)-1)/5)+3</f>
        <v>10</v>
      </c>
      <c r="I45" t="str">
        <f>IF(COUNTIF($H$9:H45,H45)=1,H45-2,"")</f>
        <v/>
      </c>
    </row>
    <row r="46" spans="4:9" x14ac:dyDescent="0.7">
      <c r="H46">
        <f>INT((ROWS($A$1:A38)-1)/5)+3</f>
        <v>10</v>
      </c>
      <c r="I46" t="str">
        <f>IF(COUNTIF($H$9:H46,H46)=1,H46-2,"")</f>
        <v/>
      </c>
    </row>
    <row r="47" spans="4:9" x14ac:dyDescent="0.7">
      <c r="H47">
        <f>INT((ROWS($A$1:A39)-1)/5)+3</f>
        <v>10</v>
      </c>
      <c r="I47" t="str">
        <f>IF(COUNTIF($H$9:H47,H47)=1,H47-2,"")</f>
        <v/>
      </c>
    </row>
    <row r="48" spans="4:9" x14ac:dyDescent="0.7">
      <c r="H48">
        <f>INT((ROWS($A$1:A40)-1)/5)+3</f>
        <v>10</v>
      </c>
      <c r="I48" t="str">
        <f>IF(COUNTIF($H$9:H48,H48)=1,H48-2,"")</f>
        <v/>
      </c>
    </row>
    <row r="49" spans="8:9" x14ac:dyDescent="0.7">
      <c r="H49">
        <f>INT((ROWS($A$1:A41)-1)/5)+3</f>
        <v>11</v>
      </c>
      <c r="I49">
        <f>IF(COUNTIF($H$9:H49,H49)=1,H49-2,"")</f>
        <v>9</v>
      </c>
    </row>
    <row r="50" spans="8:9" x14ac:dyDescent="0.7">
      <c r="H50">
        <f>INT((ROWS($A$1:A42)-1)/5)+3</f>
        <v>11</v>
      </c>
      <c r="I50" t="str">
        <f>IF(COUNTIF($H$9:H50,H50)=1,H50-2,"")</f>
        <v/>
      </c>
    </row>
    <row r="51" spans="8:9" x14ac:dyDescent="0.7">
      <c r="H51">
        <f>INT((ROWS($A$1:A43)-1)/5)+3</f>
        <v>11</v>
      </c>
      <c r="I51" t="str">
        <f>IF(COUNTIF($H$9:H51,H51)=1,H51-2,"")</f>
        <v/>
      </c>
    </row>
    <row r="52" spans="8:9" x14ac:dyDescent="0.7">
      <c r="H52">
        <f>INT((ROWS($A$1:A44)-1)/5)+3</f>
        <v>11</v>
      </c>
      <c r="I52" t="str">
        <f>IF(COUNTIF($H$9:H52,H52)=1,H52-2,"")</f>
        <v/>
      </c>
    </row>
    <row r="53" spans="8:9" x14ac:dyDescent="0.7">
      <c r="H53">
        <f>INT((ROWS($A$1:A45)-1)/5)+3</f>
        <v>11</v>
      </c>
      <c r="I53" t="str">
        <f>IF(COUNTIF($H$9:H53,H53)=1,H53-2,"")</f>
        <v/>
      </c>
    </row>
    <row r="54" spans="8:9" x14ac:dyDescent="0.7">
      <c r="H54">
        <f>INT((ROWS($A$1:A46)-1)/5)+3</f>
        <v>12</v>
      </c>
      <c r="I54">
        <f>IF(COUNTIF($H$9:H54,H54)=1,H54-2,"")</f>
        <v>10</v>
      </c>
    </row>
    <row r="55" spans="8:9" x14ac:dyDescent="0.7">
      <c r="H55">
        <f>INT((ROWS($A$1:A47)-1)/5)+3</f>
        <v>12</v>
      </c>
      <c r="I55" t="str">
        <f>IF(COUNTIF($H$9:H55,H55)=1,H55-2,"")</f>
        <v/>
      </c>
    </row>
    <row r="56" spans="8:9" x14ac:dyDescent="0.7">
      <c r="H56">
        <f>INT((ROWS($A$1:A48)-1)/5)+3</f>
        <v>12</v>
      </c>
      <c r="I56" t="str">
        <f>IF(COUNTIF($H$9:H56,H56)=1,H56-2,"")</f>
        <v/>
      </c>
    </row>
    <row r="57" spans="8:9" x14ac:dyDescent="0.7">
      <c r="H57">
        <f>INT((ROWS($A$1:A49)-1)/5)+3</f>
        <v>12</v>
      </c>
      <c r="I57" t="str">
        <f>IF(COUNTIF($H$9:H57,H57)=1,H57-2,"")</f>
        <v/>
      </c>
    </row>
    <row r="58" spans="8:9" x14ac:dyDescent="0.7">
      <c r="H58">
        <f>INT((ROWS($A$1:A50)-1)/5)+3</f>
        <v>12</v>
      </c>
      <c r="I58" t="str">
        <f>IF(COUNTIF($H$9:H58,H58)=1,H58-2,"")</f>
        <v/>
      </c>
    </row>
    <row r="59" spans="8:9" x14ac:dyDescent="0.7">
      <c r="H59">
        <f>INT((ROWS($A$1:A51)-1)/5)+3</f>
        <v>13</v>
      </c>
      <c r="I59">
        <f>IF(COUNTIF($H$9:H59,H59)=1,H59-2,"")</f>
        <v>11</v>
      </c>
    </row>
    <row r="60" spans="8:9" x14ac:dyDescent="0.7">
      <c r="H60">
        <f>INT((ROWS($A$1:A52)-1)/5)+3</f>
        <v>13</v>
      </c>
      <c r="I60" t="str">
        <f>IF(COUNTIF($H$9:H60,H60)=1,H60-2,"")</f>
        <v/>
      </c>
    </row>
    <row r="61" spans="8:9" x14ac:dyDescent="0.7">
      <c r="H61">
        <f>INT((ROWS($A$1:A53)-1)/5)+3</f>
        <v>13</v>
      </c>
      <c r="I61" t="str">
        <f>IF(COUNTIF($H$9:H61,H61)=1,H61-2,"")</f>
        <v/>
      </c>
    </row>
    <row r="62" spans="8:9" x14ac:dyDescent="0.7">
      <c r="H62">
        <f>INT((ROWS($A$1:A54)-1)/5)+3</f>
        <v>13</v>
      </c>
      <c r="I62" t="str">
        <f>IF(COUNTIF($H$9:H62,H62)=1,H62-2,"")</f>
        <v/>
      </c>
    </row>
    <row r="63" spans="8:9" x14ac:dyDescent="0.7">
      <c r="H63">
        <f>INT((ROWS($A$1:A55)-1)/5)+3</f>
        <v>13</v>
      </c>
      <c r="I63" t="str">
        <f>IF(COUNTIF($H$9:H63,H63)=1,H63-2,"")</f>
        <v/>
      </c>
    </row>
    <row r="64" spans="8:9" x14ac:dyDescent="0.7">
      <c r="H64">
        <f>INT((ROWS($A$1:A56)-1)/5)+3</f>
        <v>14</v>
      </c>
      <c r="I64">
        <f>IF(COUNTIF($H$9:H64,H64)=1,H64-2,"")</f>
        <v>12</v>
      </c>
    </row>
    <row r="65" spans="8:9" x14ac:dyDescent="0.7">
      <c r="H65">
        <f>INT((ROWS($A$1:A57)-1)/5)+3</f>
        <v>14</v>
      </c>
      <c r="I65" t="str">
        <f>IF(COUNTIF($H$9:H65,H65)=1,H65-2,"")</f>
        <v/>
      </c>
    </row>
    <row r="66" spans="8:9" x14ac:dyDescent="0.7">
      <c r="H66">
        <f>INT((ROWS($A$1:A58)-1)/5)+3</f>
        <v>14</v>
      </c>
      <c r="I66" t="str">
        <f>IF(COUNTIF($H$9:H66,H66)=1,H66-2,"")</f>
        <v/>
      </c>
    </row>
    <row r="67" spans="8:9" x14ac:dyDescent="0.7">
      <c r="H67">
        <f>INT((ROWS($A$1:A59)-1)/5)+3</f>
        <v>14</v>
      </c>
      <c r="I67" t="str">
        <f>IF(COUNTIF($H$9:H67,H67)=1,H67-2,"")</f>
        <v/>
      </c>
    </row>
    <row r="68" spans="8:9" x14ac:dyDescent="0.7">
      <c r="H68">
        <f>INT((ROWS($A$1:A60)-1)/5)+3</f>
        <v>14</v>
      </c>
      <c r="I68" t="str">
        <f>IF(COUNTIF($H$9:H68,H68)=1,H68-2,"")</f>
        <v/>
      </c>
    </row>
    <row r="69" spans="8:9" x14ac:dyDescent="0.7">
      <c r="H69">
        <f>INT((ROWS($A$1:A61)-1)/5)+3</f>
        <v>15</v>
      </c>
      <c r="I69">
        <f>IF(COUNTIF($H$9:H69,H69)=1,H69-2,"")</f>
        <v>13</v>
      </c>
    </row>
    <row r="70" spans="8:9" x14ac:dyDescent="0.7">
      <c r="H70">
        <f>INT((ROWS($A$1:A62)-1)/5)+3</f>
        <v>15</v>
      </c>
      <c r="I70" t="str">
        <f>IF(COUNTIF($H$9:H70,H70)=1,H70-2,"")</f>
        <v/>
      </c>
    </row>
    <row r="71" spans="8:9" x14ac:dyDescent="0.7">
      <c r="H71">
        <f>INT((ROWS($A$1:A63)-1)/5)+3</f>
        <v>15</v>
      </c>
      <c r="I71" t="str">
        <f>IF(COUNTIF($H$9:H71,H71)=1,H71-2,"")</f>
        <v/>
      </c>
    </row>
    <row r="72" spans="8:9" x14ac:dyDescent="0.7">
      <c r="H72">
        <f>INT((ROWS($A$1:A64)-1)/5)+3</f>
        <v>15</v>
      </c>
      <c r="I72" t="str">
        <f>IF(COUNTIF($H$9:H72,H72)=1,H72-2,"")</f>
        <v/>
      </c>
    </row>
    <row r="73" spans="8:9" x14ac:dyDescent="0.7">
      <c r="H73">
        <f>INT((ROWS($A$1:A65)-1)/5)+3</f>
        <v>15</v>
      </c>
      <c r="I73" t="str">
        <f>IF(COUNTIF($H$9:H73,H73)=1,H73-2,"")</f>
        <v/>
      </c>
    </row>
    <row r="74" spans="8:9" x14ac:dyDescent="0.7">
      <c r="H74">
        <f>INT((ROWS($A$1:A66)-1)/5)+3</f>
        <v>16</v>
      </c>
      <c r="I74">
        <f>IF(COUNTIF($H$9:H74,H74)=1,H74-2,"")</f>
        <v>14</v>
      </c>
    </row>
    <row r="75" spans="8:9" x14ac:dyDescent="0.7">
      <c r="H75">
        <f>INT((ROWS($A$1:A67)-1)/5)+3</f>
        <v>16</v>
      </c>
      <c r="I75" t="str">
        <f>IF(COUNTIF($H$9:H75,H75)=1,H75-2,"")</f>
        <v/>
      </c>
    </row>
    <row r="76" spans="8:9" x14ac:dyDescent="0.7">
      <c r="H76">
        <f>INT((ROWS($A$1:A68)-1)/5)+3</f>
        <v>16</v>
      </c>
      <c r="I76" t="str">
        <f>IF(COUNTIF($H$9:H76,H76)=1,H76-2,"")</f>
        <v/>
      </c>
    </row>
    <row r="77" spans="8:9" x14ac:dyDescent="0.7">
      <c r="H77">
        <f>INT((ROWS($A$1:A69)-1)/5)+3</f>
        <v>16</v>
      </c>
      <c r="I77" t="str">
        <f>IF(COUNTIF($H$9:H77,H77)=1,H77-2,"")</f>
        <v/>
      </c>
    </row>
    <row r="78" spans="8:9" x14ac:dyDescent="0.7">
      <c r="H78">
        <f>INT((ROWS($A$1:A70)-1)/5)+3</f>
        <v>16</v>
      </c>
      <c r="I78" t="str">
        <f>IF(COUNTIF($H$9:H78,H78)=1,H78-2,"")</f>
        <v/>
      </c>
    </row>
    <row r="79" spans="8:9" x14ac:dyDescent="0.7">
      <c r="H79">
        <f>INT((ROWS($A$1:A71)-1)/5)+3</f>
        <v>17</v>
      </c>
      <c r="I79">
        <f>IF(COUNTIF($H$9:H79,H79)=1,H79-2,"")</f>
        <v>15</v>
      </c>
    </row>
    <row r="80" spans="8:9" x14ac:dyDescent="0.7">
      <c r="H80">
        <f>INT((ROWS($A$1:A72)-1)/5)+3</f>
        <v>17</v>
      </c>
      <c r="I80" t="str">
        <f>IF(COUNTIF($H$9:H80,H80)=1,H80-2,"")</f>
        <v/>
      </c>
    </row>
    <row r="81" spans="8:9" x14ac:dyDescent="0.7">
      <c r="H81">
        <f>INT((ROWS($A$1:A73)-1)/5)+3</f>
        <v>17</v>
      </c>
      <c r="I81" t="str">
        <f>IF(COUNTIF($H$9:H81,H81)=1,H81-2,"")</f>
        <v/>
      </c>
    </row>
    <row r="82" spans="8:9" x14ac:dyDescent="0.7">
      <c r="H82">
        <f>INT((ROWS($A$1:A74)-1)/5)+3</f>
        <v>17</v>
      </c>
      <c r="I82" t="str">
        <f>IF(COUNTIF($H$9:H82,H82)=1,H82-2,"")</f>
        <v/>
      </c>
    </row>
    <row r="83" spans="8:9" x14ac:dyDescent="0.7">
      <c r="H83">
        <f>INT((ROWS($A$1:A75)-1)/5)+3</f>
        <v>17</v>
      </c>
      <c r="I83" t="str">
        <f>IF(COUNTIF($H$9:H83,H83)=1,H83-2,"")</f>
        <v/>
      </c>
    </row>
    <row r="84" spans="8:9" x14ac:dyDescent="0.7">
      <c r="H84">
        <f>INT((ROWS($A$1:A76)-1)/5)+3</f>
        <v>18</v>
      </c>
      <c r="I84">
        <f>IF(COUNTIF($H$9:H84,H84)=1,H84-2,"")</f>
        <v>16</v>
      </c>
    </row>
    <row r="85" spans="8:9" x14ac:dyDescent="0.7">
      <c r="H85">
        <f>INT((ROWS($A$1:A77)-1)/5)+3</f>
        <v>18</v>
      </c>
      <c r="I85" t="str">
        <f>IF(COUNTIF($H$9:H85,H85)=1,H85-2,"")</f>
        <v/>
      </c>
    </row>
    <row r="86" spans="8:9" x14ac:dyDescent="0.7">
      <c r="H86">
        <f>INT((ROWS($A$1:A78)-1)/5)+3</f>
        <v>18</v>
      </c>
      <c r="I86" t="str">
        <f>IF(COUNTIF($H$9:H86,H86)=1,H86-2,"")</f>
        <v/>
      </c>
    </row>
    <row r="87" spans="8:9" x14ac:dyDescent="0.7">
      <c r="H87">
        <f>INT((ROWS($A$1:A79)-1)/5)+3</f>
        <v>18</v>
      </c>
      <c r="I87" t="str">
        <f>IF(COUNTIF($H$9:H87,H87)=1,H87-2,"")</f>
        <v/>
      </c>
    </row>
    <row r="88" spans="8:9" x14ac:dyDescent="0.7">
      <c r="H88">
        <f>INT((ROWS($A$1:A80)-1)/5)+3</f>
        <v>18</v>
      </c>
      <c r="I88" t="str">
        <f>IF(COUNTIF($H$9:H88,H88)=1,H88-2,"")</f>
        <v/>
      </c>
    </row>
    <row r="89" spans="8:9" x14ac:dyDescent="0.7">
      <c r="H89">
        <f>INT((ROWS($A$1:A81)-1)/5)+3</f>
        <v>19</v>
      </c>
      <c r="I89">
        <f>IF(COUNTIF($H$9:H89,H89)=1,H89-2,"")</f>
        <v>17</v>
      </c>
    </row>
    <row r="90" spans="8:9" x14ac:dyDescent="0.7">
      <c r="H90">
        <f>INT((ROWS($A$1:A82)-1)/5)+3</f>
        <v>19</v>
      </c>
      <c r="I90" t="str">
        <f>IF(COUNTIF($H$9:H90,H90)=1,H90-2,"")</f>
        <v/>
      </c>
    </row>
    <row r="91" spans="8:9" x14ac:dyDescent="0.7">
      <c r="H91">
        <f>INT((ROWS($A$1:A83)-1)/5)+3</f>
        <v>19</v>
      </c>
      <c r="I91" t="str">
        <f>IF(COUNTIF($H$9:H91,H91)=1,H91-2,"")</f>
        <v/>
      </c>
    </row>
    <row r="92" spans="8:9" x14ac:dyDescent="0.7">
      <c r="H92">
        <f>INT((ROWS($A$1:A84)-1)/5)+3</f>
        <v>19</v>
      </c>
      <c r="I92" t="str">
        <f>IF(COUNTIF($H$9:H92,H92)=1,H92-2,"")</f>
        <v/>
      </c>
    </row>
    <row r="93" spans="8:9" x14ac:dyDescent="0.7">
      <c r="H93">
        <f>INT((ROWS($A$1:A85)-1)/5)+3</f>
        <v>19</v>
      </c>
      <c r="I93" t="str">
        <f>IF(COUNTIF($H$9:H93,H93)=1,H93-2,"")</f>
        <v/>
      </c>
    </row>
    <row r="94" spans="8:9" x14ac:dyDescent="0.7">
      <c r="H94">
        <f>INT((ROWS($A$1:A86)-1)/5)+3</f>
        <v>20</v>
      </c>
      <c r="I94">
        <f>IF(COUNTIF($H$9:H94,H94)=1,H94-2,"")</f>
        <v>18</v>
      </c>
    </row>
    <row r="95" spans="8:9" x14ac:dyDescent="0.7">
      <c r="H95">
        <f>INT((ROWS($A$1:A87)-1)/5)+3</f>
        <v>20</v>
      </c>
      <c r="I95" t="str">
        <f>IF(COUNTIF($H$9:H95,H95)=1,H95-2,"")</f>
        <v/>
      </c>
    </row>
    <row r="96" spans="8:9" x14ac:dyDescent="0.7">
      <c r="H96">
        <f>INT((ROWS($A$1:A88)-1)/5)+3</f>
        <v>20</v>
      </c>
      <c r="I96" t="str">
        <f>IF(COUNTIF($H$9:H96,H96)=1,H96-2,"")</f>
        <v/>
      </c>
    </row>
    <row r="97" spans="8:9" x14ac:dyDescent="0.7">
      <c r="H97">
        <f>INT((ROWS($A$1:A89)-1)/5)+3</f>
        <v>20</v>
      </c>
      <c r="I97" t="str">
        <f>IF(COUNTIF($H$9:H97,H97)=1,H97-2,"")</f>
        <v/>
      </c>
    </row>
    <row r="98" spans="8:9" x14ac:dyDescent="0.7">
      <c r="H98">
        <f>INT((ROWS($A$1:A90)-1)/5)+3</f>
        <v>20</v>
      </c>
      <c r="I98" t="str">
        <f>IF(COUNTIF($H$9:H98,H98)=1,H98-2,"")</f>
        <v/>
      </c>
    </row>
    <row r="99" spans="8:9" x14ac:dyDescent="0.7">
      <c r="H99">
        <f>INT((ROWS($A$1:A91)-1)/5)+3</f>
        <v>21</v>
      </c>
      <c r="I99">
        <f>IF(COUNTIF($H$9:H99,H99)=1,H99-2,"")</f>
        <v>19</v>
      </c>
    </row>
    <row r="100" spans="8:9" x14ac:dyDescent="0.7">
      <c r="H100">
        <f>INT((ROWS($A$1:A92)-1)/5)+3</f>
        <v>21</v>
      </c>
      <c r="I100" t="str">
        <f>IF(COUNTIF($H$9:H100,H100)=1,H100-2,"")</f>
        <v/>
      </c>
    </row>
    <row r="101" spans="8:9" x14ac:dyDescent="0.7">
      <c r="H101">
        <f>INT((ROWS($A$1:A93)-1)/5)+3</f>
        <v>21</v>
      </c>
      <c r="I101" t="str">
        <f>IF(COUNTIF($H$9:H101,H101)=1,H101-2,"")</f>
        <v/>
      </c>
    </row>
    <row r="102" spans="8:9" x14ac:dyDescent="0.7">
      <c r="H102">
        <f>INT((ROWS($A$1:A94)-1)/5)+3</f>
        <v>21</v>
      </c>
      <c r="I102" t="str">
        <f>IF(COUNTIF($H$9:H102,H102)=1,H102-2,"")</f>
        <v/>
      </c>
    </row>
    <row r="103" spans="8:9" x14ac:dyDescent="0.7">
      <c r="H103">
        <f>INT((ROWS($A$1:A95)-1)/5)+3</f>
        <v>21</v>
      </c>
      <c r="I103" t="str">
        <f>IF(COUNTIF($H$9:H103,H103)=1,H103-2,"")</f>
        <v/>
      </c>
    </row>
    <row r="104" spans="8:9" x14ac:dyDescent="0.7">
      <c r="H104">
        <f>INT((ROWS($A$1:A96)-1)/5)+3</f>
        <v>22</v>
      </c>
      <c r="I104">
        <f>IF(COUNTIF($H$9:H104,H104)=1,H104-2,"")</f>
        <v>20</v>
      </c>
    </row>
    <row r="105" spans="8:9" x14ac:dyDescent="0.7">
      <c r="H105">
        <f>INT((ROWS($A$1:A97)-1)/5)+3</f>
        <v>22</v>
      </c>
      <c r="I105" t="str">
        <f>IF(COUNTIF($H$9:H105,H105)=1,H105-2,"")</f>
        <v/>
      </c>
    </row>
    <row r="106" spans="8:9" x14ac:dyDescent="0.7">
      <c r="H106">
        <f>INT((ROWS($A$1:A98)-1)/5)+3</f>
        <v>22</v>
      </c>
      <c r="I106" t="str">
        <f>IF(COUNTIF($H$9:H106,H106)=1,H106-2,"")</f>
        <v/>
      </c>
    </row>
    <row r="107" spans="8:9" x14ac:dyDescent="0.7">
      <c r="H107">
        <f>INT((ROWS($A$1:A99)-1)/5)+3</f>
        <v>22</v>
      </c>
      <c r="I107" t="str">
        <f>IF(COUNTIF($H$9:H107,H107)=1,H107-2,"")</f>
        <v/>
      </c>
    </row>
    <row r="108" spans="8:9" x14ac:dyDescent="0.7">
      <c r="H108">
        <f>INT((ROWS($A$1:A100)-1)/5)+3</f>
        <v>22</v>
      </c>
      <c r="I108" t="str">
        <f>IF(COUNTIF($H$9:H108,H108)=1,H108-2,"")</f>
        <v/>
      </c>
    </row>
    <row r="109" spans="8:9" x14ac:dyDescent="0.7">
      <c r="H109">
        <f>INT((ROWS($A$1:A101)-1)/5)+3</f>
        <v>23</v>
      </c>
      <c r="I109">
        <f>IF(COUNTIF($H$9:H109,H109)=1,H109-2,"")</f>
        <v>21</v>
      </c>
    </row>
    <row r="110" spans="8:9" x14ac:dyDescent="0.7">
      <c r="H110">
        <f>INT((ROWS($A$1:A102)-1)/5)+3</f>
        <v>23</v>
      </c>
      <c r="I110" t="str">
        <f>IF(COUNTIF($H$9:H110,H110)=1,H110-2,"")</f>
        <v/>
      </c>
    </row>
    <row r="111" spans="8:9" x14ac:dyDescent="0.7">
      <c r="H111">
        <f>INT((ROWS($A$1:A103)-1)/5)+3</f>
        <v>23</v>
      </c>
      <c r="I111" t="str">
        <f>IF(COUNTIF($H$9:H111,H111)=1,H111-2,"")</f>
        <v/>
      </c>
    </row>
    <row r="112" spans="8:9" x14ac:dyDescent="0.7">
      <c r="H112">
        <f>INT((ROWS($A$1:A104)-1)/5)+3</f>
        <v>23</v>
      </c>
      <c r="I112" t="str">
        <f>IF(COUNTIF($H$9:H112,H112)=1,H112-2,"")</f>
        <v/>
      </c>
    </row>
    <row r="113" spans="8:9" x14ac:dyDescent="0.7">
      <c r="H113">
        <f>INT((ROWS($A$1:A105)-1)/5)+3</f>
        <v>23</v>
      </c>
      <c r="I113" t="str">
        <f>IF(COUNTIF($H$9:H113,H113)=1,H113-2,"")</f>
        <v/>
      </c>
    </row>
    <row r="114" spans="8:9" x14ac:dyDescent="0.7">
      <c r="H114">
        <f>INT((ROWS($A$1:A106)-1)/5)+3</f>
        <v>24</v>
      </c>
      <c r="I114">
        <f>IF(COUNTIF($H$9:H114,H114)=1,H114-2,"")</f>
        <v>22</v>
      </c>
    </row>
    <row r="115" spans="8:9" x14ac:dyDescent="0.7">
      <c r="H115">
        <f>INT((ROWS($A$1:A107)-1)/5)+3</f>
        <v>24</v>
      </c>
      <c r="I115" t="str">
        <f>IF(COUNTIF($H$9:H115,H115)=1,H115-2,"")</f>
        <v/>
      </c>
    </row>
    <row r="116" spans="8:9" x14ac:dyDescent="0.7">
      <c r="H116">
        <f>INT((ROWS($A$1:A108)-1)/5)+3</f>
        <v>24</v>
      </c>
      <c r="I116" t="str">
        <f>IF(COUNTIF($H$9:H116,H116)=1,H116-2,"")</f>
        <v/>
      </c>
    </row>
    <row r="117" spans="8:9" x14ac:dyDescent="0.7">
      <c r="H117">
        <f>INT((ROWS($A$1:A109)-1)/5)+3</f>
        <v>24</v>
      </c>
      <c r="I117" t="str">
        <f>IF(COUNTIF($H$9:H117,H117)=1,H117-2,"")</f>
        <v/>
      </c>
    </row>
    <row r="118" spans="8:9" x14ac:dyDescent="0.7">
      <c r="H118">
        <f>INT((ROWS($A$1:A110)-1)/5)+3</f>
        <v>24</v>
      </c>
      <c r="I118" t="str">
        <f>IF(COUNTIF($H$9:H118,H118)=1,H118-2,"")</f>
        <v/>
      </c>
    </row>
    <row r="119" spans="8:9" x14ac:dyDescent="0.7">
      <c r="H119">
        <f>INT((ROWS($A$1:A111)-1)/5)+3</f>
        <v>25</v>
      </c>
      <c r="I119">
        <f>IF(COUNTIF($H$9:H119,H119)=1,H119-2,"")</f>
        <v>23</v>
      </c>
    </row>
    <row r="120" spans="8:9" x14ac:dyDescent="0.7">
      <c r="H120">
        <f>INT((ROWS($A$1:A112)-1)/5)+3</f>
        <v>25</v>
      </c>
      <c r="I120" t="str">
        <f>IF(COUNTIF($H$9:H120,H120)=1,H120-2,"")</f>
        <v/>
      </c>
    </row>
    <row r="121" spans="8:9" x14ac:dyDescent="0.7">
      <c r="H121">
        <f>INT((ROWS($A$1:A113)-1)/5)+3</f>
        <v>25</v>
      </c>
      <c r="I121" t="str">
        <f>IF(COUNTIF($H$9:H121,H121)=1,H121-2,"")</f>
        <v/>
      </c>
    </row>
    <row r="122" spans="8:9" x14ac:dyDescent="0.7">
      <c r="H122">
        <f>INT((ROWS($A$1:A114)-1)/5)+3</f>
        <v>25</v>
      </c>
      <c r="I122" t="str">
        <f>IF(COUNTIF($H$9:H122,H122)=1,H122-2,"")</f>
        <v/>
      </c>
    </row>
    <row r="123" spans="8:9" x14ac:dyDescent="0.7">
      <c r="H123">
        <f>INT((ROWS($A$1:A115)-1)/5)+3</f>
        <v>25</v>
      </c>
      <c r="I123" t="str">
        <f>IF(COUNTIF($H$9:H123,H123)=1,H123-2,"")</f>
        <v/>
      </c>
    </row>
    <row r="124" spans="8:9" x14ac:dyDescent="0.7">
      <c r="H124">
        <f>INT((ROWS($A$1:A116)-1)/5)+3</f>
        <v>26</v>
      </c>
      <c r="I124">
        <f>IF(COUNTIF($H$9:H124,H124)=1,H124-2,"")</f>
        <v>24</v>
      </c>
    </row>
    <row r="125" spans="8:9" x14ac:dyDescent="0.7">
      <c r="H125">
        <f>INT((ROWS($A$1:A117)-1)/5)+3</f>
        <v>26</v>
      </c>
      <c r="I125" t="str">
        <f>IF(COUNTIF($H$9:H125,H125)=1,H125-2,"")</f>
        <v/>
      </c>
    </row>
    <row r="126" spans="8:9" x14ac:dyDescent="0.7">
      <c r="H126">
        <f>INT((ROWS($A$1:A118)-1)/5)+3</f>
        <v>26</v>
      </c>
      <c r="I126" t="str">
        <f>IF(COUNTIF($H$9:H126,H126)=1,H126-2,"")</f>
        <v/>
      </c>
    </row>
    <row r="127" spans="8:9" x14ac:dyDescent="0.7">
      <c r="H127">
        <f>INT((ROWS($A$1:A119)-1)/5)+3</f>
        <v>26</v>
      </c>
      <c r="I127" t="str">
        <f>IF(COUNTIF($H$9:H127,H127)=1,H127-2,"")</f>
        <v/>
      </c>
    </row>
    <row r="128" spans="8:9" x14ac:dyDescent="0.7">
      <c r="H128">
        <f>INT((ROWS($A$1:A120)-1)/5)+3</f>
        <v>26</v>
      </c>
      <c r="I128" t="str">
        <f>IF(COUNTIF($H$9:H128,H128)=1,H128-2,"")</f>
        <v/>
      </c>
    </row>
    <row r="129" spans="8:9" x14ac:dyDescent="0.7">
      <c r="H129">
        <f>INT((ROWS($A$1:A121)-1)/5)+3</f>
        <v>27</v>
      </c>
      <c r="I129">
        <f>IF(COUNTIF($H$9:H129,H129)=1,H129-2,"")</f>
        <v>25</v>
      </c>
    </row>
    <row r="130" spans="8:9" x14ac:dyDescent="0.7">
      <c r="H130">
        <f>INT((ROWS($A$1:A122)-1)/5)+3</f>
        <v>27</v>
      </c>
      <c r="I130" t="str">
        <f>IF(COUNTIF($H$9:H130,H130)=1,H130-2,"")</f>
        <v/>
      </c>
    </row>
    <row r="131" spans="8:9" x14ac:dyDescent="0.7">
      <c r="H131">
        <f>INT((ROWS($A$1:A123)-1)/5)+3</f>
        <v>27</v>
      </c>
      <c r="I131" t="str">
        <f>IF(COUNTIF($H$9:H131,H131)=1,H131-2,"")</f>
        <v/>
      </c>
    </row>
    <row r="132" spans="8:9" x14ac:dyDescent="0.7">
      <c r="H132">
        <f>INT((ROWS($A$1:A124)-1)/5)+3</f>
        <v>27</v>
      </c>
      <c r="I132" t="str">
        <f>IF(COUNTIF($H$9:H132,H132)=1,H132-2,"")</f>
        <v/>
      </c>
    </row>
    <row r="133" spans="8:9" x14ac:dyDescent="0.7">
      <c r="H133">
        <f>INT((ROWS($A$1:A125)-1)/5)+3</f>
        <v>27</v>
      </c>
      <c r="I133" t="str">
        <f>IF(COUNTIF($H$9:H133,H133)=1,H133-2,"")</f>
        <v/>
      </c>
    </row>
    <row r="134" spans="8:9" x14ac:dyDescent="0.7">
      <c r="H134">
        <f>INT((ROWS($A$1:A126)-1)/5)+3</f>
        <v>28</v>
      </c>
      <c r="I134">
        <f>IF(COUNTIF($H$9:H134,H134)=1,H134-2,"")</f>
        <v>26</v>
      </c>
    </row>
    <row r="135" spans="8:9" x14ac:dyDescent="0.7">
      <c r="H135">
        <f>INT((ROWS($A$1:A127)-1)/5)+3</f>
        <v>28</v>
      </c>
      <c r="I135" t="str">
        <f>IF(COUNTIF($H$9:H135,H135)=1,H135-2,"")</f>
        <v/>
      </c>
    </row>
    <row r="136" spans="8:9" x14ac:dyDescent="0.7">
      <c r="H136">
        <f>INT((ROWS($A$1:A128)-1)/5)+3</f>
        <v>28</v>
      </c>
      <c r="I136" t="str">
        <f>IF(COUNTIF($H$9:H136,H136)=1,H136-2,"")</f>
        <v/>
      </c>
    </row>
    <row r="137" spans="8:9" x14ac:dyDescent="0.7">
      <c r="H137">
        <f>INT((ROWS($A$1:A129)-1)/5)+3</f>
        <v>28</v>
      </c>
      <c r="I137" t="str">
        <f>IF(COUNTIF($H$9:H137,H137)=1,H137-2,"")</f>
        <v/>
      </c>
    </row>
    <row r="138" spans="8:9" x14ac:dyDescent="0.7">
      <c r="H138">
        <f>INT((ROWS($A$1:A130)-1)/5)+3</f>
        <v>28</v>
      </c>
      <c r="I138" t="str">
        <f>IF(COUNTIF($H$9:H138,H138)=1,H138-2,"")</f>
        <v/>
      </c>
    </row>
    <row r="139" spans="8:9" x14ac:dyDescent="0.7">
      <c r="H139">
        <f>INT((ROWS($A$1:A131)-1)/5)+3</f>
        <v>29</v>
      </c>
      <c r="I139">
        <f>IF(COUNTIF($H$9:H139,H139)=1,H139-2,"")</f>
        <v>27</v>
      </c>
    </row>
    <row r="140" spans="8:9" x14ac:dyDescent="0.7">
      <c r="H140">
        <f>INT((ROWS($A$1:A132)-1)/5)+3</f>
        <v>29</v>
      </c>
      <c r="I140" t="str">
        <f>IF(COUNTIF($H$9:H140,H140)=1,H140-2,"")</f>
        <v/>
      </c>
    </row>
    <row r="141" spans="8:9" x14ac:dyDescent="0.7">
      <c r="H141">
        <f>INT((ROWS($A$1:A133)-1)/5)+3</f>
        <v>29</v>
      </c>
      <c r="I141" t="str">
        <f>IF(COUNTIF($H$9:H141,H141)=1,H141-2,"")</f>
        <v/>
      </c>
    </row>
    <row r="142" spans="8:9" x14ac:dyDescent="0.7">
      <c r="H142">
        <f>INT((ROWS($A$1:A134)-1)/5)+3</f>
        <v>29</v>
      </c>
      <c r="I142" t="str">
        <f>IF(COUNTIF($H$9:H142,H142)=1,H142-2,"")</f>
        <v/>
      </c>
    </row>
    <row r="143" spans="8:9" x14ac:dyDescent="0.7">
      <c r="H143">
        <f>INT((ROWS($A$1:A135)-1)/5)+3</f>
        <v>29</v>
      </c>
      <c r="I143" t="str">
        <f>IF(COUNTIF($H$9:H143,H143)=1,H143-2,"")</f>
        <v/>
      </c>
    </row>
    <row r="144" spans="8:9" x14ac:dyDescent="0.7">
      <c r="H144">
        <f>INT((ROWS($A$1:A136)-1)/5)+3</f>
        <v>30</v>
      </c>
      <c r="I144">
        <f>IF(COUNTIF($H$9:H144,H144)=1,H144-2,"")</f>
        <v>28</v>
      </c>
    </row>
    <row r="145" spans="8:9" x14ac:dyDescent="0.7">
      <c r="H145">
        <f>INT((ROWS($A$1:A137)-1)/5)+3</f>
        <v>30</v>
      </c>
      <c r="I145" t="str">
        <f>IF(COUNTIF($H$9:H145,H145)=1,H145-2,"")</f>
        <v/>
      </c>
    </row>
    <row r="146" spans="8:9" x14ac:dyDescent="0.7">
      <c r="H146">
        <f>INT((ROWS($A$1:A138)-1)/5)+3</f>
        <v>30</v>
      </c>
      <c r="I146" t="str">
        <f>IF(COUNTIF($H$9:H146,H146)=1,H146-2,"")</f>
        <v/>
      </c>
    </row>
    <row r="147" spans="8:9" x14ac:dyDescent="0.7">
      <c r="H147">
        <f>INT((ROWS($A$1:A139)-1)/5)+3</f>
        <v>30</v>
      </c>
      <c r="I147" t="str">
        <f>IF(COUNTIF($H$9:H147,H147)=1,H147-2,"")</f>
        <v/>
      </c>
    </row>
    <row r="148" spans="8:9" x14ac:dyDescent="0.7">
      <c r="H148">
        <f>INT((ROWS($A$1:A140)-1)/5)+3</f>
        <v>30</v>
      </c>
      <c r="I148" t="str">
        <f>IF(COUNTIF($H$9:H148,H148)=1,H148-2,"")</f>
        <v/>
      </c>
    </row>
    <row r="149" spans="8:9" x14ac:dyDescent="0.7">
      <c r="H149">
        <f>INT((ROWS($A$1:A141)-1)/5)+3</f>
        <v>31</v>
      </c>
      <c r="I149">
        <f>IF(COUNTIF($H$9:H149,H149)=1,H149-2,"")</f>
        <v>29</v>
      </c>
    </row>
    <row r="150" spans="8:9" x14ac:dyDescent="0.7">
      <c r="H150">
        <f>INT((ROWS($A$1:A142)-1)/5)+3</f>
        <v>31</v>
      </c>
      <c r="I150" t="str">
        <f>IF(COUNTIF($H$9:H150,H150)=1,H150-2,"")</f>
        <v/>
      </c>
    </row>
    <row r="151" spans="8:9" x14ac:dyDescent="0.7">
      <c r="H151">
        <f>INT((ROWS($A$1:A143)-1)/5)+3</f>
        <v>31</v>
      </c>
      <c r="I151" t="str">
        <f>IF(COUNTIF($H$9:H151,H151)=1,H151-2,"")</f>
        <v/>
      </c>
    </row>
    <row r="152" spans="8:9" x14ac:dyDescent="0.7">
      <c r="H152">
        <f>INT((ROWS($A$1:A144)-1)/5)+3</f>
        <v>31</v>
      </c>
      <c r="I152" t="str">
        <f>IF(COUNTIF($H$9:H152,H152)=1,H152-2,"")</f>
        <v/>
      </c>
    </row>
    <row r="153" spans="8:9" x14ac:dyDescent="0.7">
      <c r="H153">
        <f>INT((ROWS($A$1:A145)-1)/5)+3</f>
        <v>31</v>
      </c>
      <c r="I153" t="str">
        <f>IF(COUNTIF($H$9:H153,H153)=1,H153-2,"")</f>
        <v/>
      </c>
    </row>
    <row r="154" spans="8:9" x14ac:dyDescent="0.7">
      <c r="H154">
        <f>INT((ROWS($A$1:A146)-1)/5)+3</f>
        <v>32</v>
      </c>
      <c r="I154">
        <f>IF(COUNTIF($H$9:H154,H154)=1,H154-2,"")</f>
        <v>30</v>
      </c>
    </row>
    <row r="155" spans="8:9" x14ac:dyDescent="0.7">
      <c r="H155">
        <f>INT((ROWS($A$1:A147)-1)/5)+3</f>
        <v>32</v>
      </c>
      <c r="I155" t="str">
        <f>IF(COUNTIF($H$9:H155,H155)=1,H155-2,"")</f>
        <v/>
      </c>
    </row>
    <row r="156" spans="8:9" x14ac:dyDescent="0.7">
      <c r="H156">
        <f>INT((ROWS($A$1:A148)-1)/5)+3</f>
        <v>32</v>
      </c>
      <c r="I156" t="str">
        <f>IF(COUNTIF($H$9:H156,H156)=1,H156-2,"")</f>
        <v/>
      </c>
    </row>
    <row r="157" spans="8:9" x14ac:dyDescent="0.7">
      <c r="H157">
        <f>INT((ROWS($A$1:A149)-1)/5)+3</f>
        <v>32</v>
      </c>
      <c r="I157" t="str">
        <f>IF(COUNTIF($H$9:H157,H157)=1,H157-2,"")</f>
        <v/>
      </c>
    </row>
    <row r="158" spans="8:9" x14ac:dyDescent="0.7">
      <c r="H158">
        <f>INT((ROWS($A$1:A150)-1)/5)+3</f>
        <v>32</v>
      </c>
      <c r="I158" t="str">
        <f>IF(COUNTIF($H$9:H158,H158)=1,H158-2,"")</f>
        <v/>
      </c>
    </row>
    <row r="159" spans="8:9" x14ac:dyDescent="0.7">
      <c r="H159">
        <f>INT((ROWS($A$1:A151)-1)/5)+3</f>
        <v>33</v>
      </c>
      <c r="I159">
        <f>IF(COUNTIF($H$9:H159,H159)=1,H159-2,"")</f>
        <v>31</v>
      </c>
    </row>
    <row r="160" spans="8:9" x14ac:dyDescent="0.7">
      <c r="H160">
        <f>INT((ROWS($A$1:A152)-1)/5)+3</f>
        <v>33</v>
      </c>
      <c r="I160" t="str">
        <f>IF(COUNTIF($H$9:H160,H160)=1,H160-2,"")</f>
        <v/>
      </c>
    </row>
    <row r="161" spans="8:9" x14ac:dyDescent="0.7">
      <c r="H161">
        <f>INT((ROWS($A$1:A153)-1)/5)+3</f>
        <v>33</v>
      </c>
      <c r="I161" t="str">
        <f>IF(COUNTIF($H$9:H161,H161)=1,H161-2,"")</f>
        <v/>
      </c>
    </row>
    <row r="162" spans="8:9" x14ac:dyDescent="0.7">
      <c r="H162">
        <f>INT((ROWS($A$1:A154)-1)/5)+3</f>
        <v>33</v>
      </c>
      <c r="I162" t="str">
        <f>IF(COUNTIF($H$9:H162,H162)=1,H162-2,"")</f>
        <v/>
      </c>
    </row>
    <row r="163" spans="8:9" x14ac:dyDescent="0.7">
      <c r="H163">
        <f>INT((ROWS($A$1:A155)-1)/5)+3</f>
        <v>33</v>
      </c>
      <c r="I163" t="str">
        <f>IF(COUNTIF($H$9:H163,H163)=1,H163-2,"")</f>
        <v/>
      </c>
    </row>
    <row r="164" spans="8:9" x14ac:dyDescent="0.7">
      <c r="H164">
        <f>INT((ROWS($A$1:A156)-1)/5)+3</f>
        <v>34</v>
      </c>
      <c r="I164">
        <f>IF(COUNTIF($H$9:H164,H164)=1,H164-2,"")</f>
        <v>32</v>
      </c>
    </row>
    <row r="165" spans="8:9" x14ac:dyDescent="0.7">
      <c r="H165">
        <f>INT((ROWS($A$1:A157)-1)/5)+3</f>
        <v>34</v>
      </c>
      <c r="I165" t="str">
        <f>IF(COUNTIF($H$9:H165,H165)=1,H165-2,"")</f>
        <v/>
      </c>
    </row>
    <row r="166" spans="8:9" x14ac:dyDescent="0.7">
      <c r="H166">
        <f>INT((ROWS($A$1:A158)-1)/5)+3</f>
        <v>34</v>
      </c>
      <c r="I166" t="str">
        <f>IF(COUNTIF($H$9:H166,H166)=1,H166-2,"")</f>
        <v/>
      </c>
    </row>
    <row r="167" spans="8:9" x14ac:dyDescent="0.7">
      <c r="H167">
        <f>INT((ROWS($A$1:A159)-1)/5)+3</f>
        <v>34</v>
      </c>
      <c r="I167" t="str">
        <f>IF(COUNTIF($H$9:H167,H167)=1,H167-2,"")</f>
        <v/>
      </c>
    </row>
    <row r="168" spans="8:9" x14ac:dyDescent="0.7">
      <c r="H168">
        <f>INT((ROWS($A$1:A160)-1)/5)+3</f>
        <v>34</v>
      </c>
      <c r="I168" t="str">
        <f>IF(COUNTIF($H$9:H168,H168)=1,H168-2,"")</f>
        <v/>
      </c>
    </row>
    <row r="169" spans="8:9" x14ac:dyDescent="0.7">
      <c r="H169">
        <f>INT((ROWS($A$1:A161)-1)/5)+3</f>
        <v>35</v>
      </c>
      <c r="I169">
        <f>IF(COUNTIF($H$9:H169,H169)=1,H169-2,"")</f>
        <v>33</v>
      </c>
    </row>
    <row r="170" spans="8:9" x14ac:dyDescent="0.7">
      <c r="H170">
        <f>INT((ROWS($A$1:A162)-1)/5)+3</f>
        <v>35</v>
      </c>
      <c r="I170" t="str">
        <f>IF(COUNTIF($H$9:H170,H170)=1,H170-2,"")</f>
        <v/>
      </c>
    </row>
    <row r="171" spans="8:9" x14ac:dyDescent="0.7">
      <c r="H171">
        <f>INT((ROWS($A$1:A163)-1)/5)+3</f>
        <v>35</v>
      </c>
      <c r="I171" t="str">
        <f>IF(COUNTIF($H$9:H171,H171)=1,H171-2,"")</f>
        <v/>
      </c>
    </row>
    <row r="172" spans="8:9" x14ac:dyDescent="0.7">
      <c r="H172">
        <f>INT((ROWS($A$1:A164)-1)/5)+3</f>
        <v>35</v>
      </c>
      <c r="I172" t="str">
        <f>IF(COUNTIF($H$9:H172,H172)=1,H172-2,"")</f>
        <v/>
      </c>
    </row>
    <row r="173" spans="8:9" x14ac:dyDescent="0.7">
      <c r="H173">
        <f>INT((ROWS($A$1:A165)-1)/5)+3</f>
        <v>35</v>
      </c>
      <c r="I173" t="str">
        <f>IF(COUNTIF($H$9:H173,H173)=1,H173-2,"")</f>
        <v/>
      </c>
    </row>
    <row r="174" spans="8:9" x14ac:dyDescent="0.7">
      <c r="H174">
        <f>INT((ROWS($A$1:A166)-1)/5)+3</f>
        <v>36</v>
      </c>
      <c r="I174">
        <f>IF(COUNTIF($H$9:H174,H174)=1,H174-2,"")</f>
        <v>34</v>
      </c>
    </row>
    <row r="175" spans="8:9" x14ac:dyDescent="0.7">
      <c r="H175">
        <f>INT((ROWS($A$1:A167)-1)/5)+3</f>
        <v>36</v>
      </c>
      <c r="I175" t="str">
        <f>IF(COUNTIF($H$9:H175,H175)=1,H175-2,"")</f>
        <v/>
      </c>
    </row>
    <row r="176" spans="8:9" x14ac:dyDescent="0.7">
      <c r="H176">
        <f>INT((ROWS($A$1:A168)-1)/5)+3</f>
        <v>36</v>
      </c>
      <c r="I176" t="str">
        <f>IF(COUNTIF($H$9:H176,H176)=1,H176-2,"")</f>
        <v/>
      </c>
    </row>
    <row r="177" spans="8:9" x14ac:dyDescent="0.7">
      <c r="H177">
        <f>INT((ROWS($A$1:A169)-1)/5)+3</f>
        <v>36</v>
      </c>
      <c r="I177" t="str">
        <f>IF(COUNTIF($H$9:H177,H177)=1,H177-2,"")</f>
        <v/>
      </c>
    </row>
    <row r="178" spans="8:9" x14ac:dyDescent="0.7">
      <c r="H178">
        <f>INT((ROWS($A$1:A170)-1)/5)+3</f>
        <v>36</v>
      </c>
      <c r="I178" t="str">
        <f>IF(COUNTIF($H$9:H178,H178)=1,H178-2,"")</f>
        <v/>
      </c>
    </row>
    <row r="179" spans="8:9" x14ac:dyDescent="0.7">
      <c r="H179">
        <f>INT((ROWS($A$1:A171)-1)/5)+3</f>
        <v>37</v>
      </c>
      <c r="I179">
        <f>IF(COUNTIF($H$9:H179,H179)=1,H179-2,"")</f>
        <v>35</v>
      </c>
    </row>
    <row r="180" spans="8:9" x14ac:dyDescent="0.7">
      <c r="H180">
        <f>INT((ROWS($A$1:A172)-1)/5)+3</f>
        <v>37</v>
      </c>
      <c r="I180" t="str">
        <f>IF(COUNTIF($H$9:H180,H180)=1,H180-2,"")</f>
        <v/>
      </c>
    </row>
    <row r="181" spans="8:9" x14ac:dyDescent="0.7">
      <c r="H181">
        <f>INT((ROWS($A$1:A173)-1)/5)+3</f>
        <v>37</v>
      </c>
      <c r="I181" t="str">
        <f>IF(COUNTIF($H$9:H181,H181)=1,H181-2,"")</f>
        <v/>
      </c>
    </row>
    <row r="182" spans="8:9" x14ac:dyDescent="0.7">
      <c r="H182">
        <f>INT((ROWS($A$1:A174)-1)/5)+3</f>
        <v>37</v>
      </c>
      <c r="I182" t="str">
        <f>IF(COUNTIF($H$9:H182,H182)=1,H182-2,"")</f>
        <v/>
      </c>
    </row>
    <row r="183" spans="8:9" x14ac:dyDescent="0.7">
      <c r="H183">
        <f>INT((ROWS($A$1:A175)-1)/5)+3</f>
        <v>37</v>
      </c>
      <c r="I183" t="str">
        <f>IF(COUNTIF($H$9:H183,H183)=1,H183-2,"")</f>
        <v/>
      </c>
    </row>
    <row r="184" spans="8:9" x14ac:dyDescent="0.7">
      <c r="H184">
        <f>INT((ROWS($A$1:A176)-1)/5)+3</f>
        <v>38</v>
      </c>
      <c r="I184">
        <f>IF(COUNTIF($H$9:H184,H184)=1,H184-2,"")</f>
        <v>36</v>
      </c>
    </row>
    <row r="185" spans="8:9" x14ac:dyDescent="0.7">
      <c r="H185">
        <f>INT((ROWS($A$1:A177)-1)/5)+3</f>
        <v>38</v>
      </c>
      <c r="I185" t="str">
        <f>IF(COUNTIF($H$9:H185,H185)=1,H185-2,"")</f>
        <v/>
      </c>
    </row>
    <row r="186" spans="8:9" x14ac:dyDescent="0.7">
      <c r="H186">
        <f>INT((ROWS($A$1:A178)-1)/5)+3</f>
        <v>38</v>
      </c>
      <c r="I186" t="str">
        <f>IF(COUNTIF($H$9:H186,H186)=1,H186-2,"")</f>
        <v/>
      </c>
    </row>
    <row r="187" spans="8:9" x14ac:dyDescent="0.7">
      <c r="H187">
        <f>INT((ROWS($A$1:A179)-1)/5)+3</f>
        <v>38</v>
      </c>
      <c r="I187" t="str">
        <f>IF(COUNTIF($H$9:H187,H187)=1,H187-2,"")</f>
        <v/>
      </c>
    </row>
    <row r="188" spans="8:9" x14ac:dyDescent="0.7">
      <c r="H188">
        <f>INT((ROWS($A$1:A180)-1)/5)+3</f>
        <v>38</v>
      </c>
      <c r="I188" t="str">
        <f>IF(COUNTIF($H$9:H188,H188)=1,H188-2,"")</f>
        <v/>
      </c>
    </row>
    <row r="189" spans="8:9" x14ac:dyDescent="0.7">
      <c r="H189">
        <f>INT((ROWS($A$1:A181)-1)/5)+3</f>
        <v>39</v>
      </c>
      <c r="I189">
        <f>IF(COUNTIF($H$9:H189,H189)=1,H189-2,"")</f>
        <v>37</v>
      </c>
    </row>
    <row r="190" spans="8:9" x14ac:dyDescent="0.7">
      <c r="H190">
        <f>INT((ROWS($A$1:A182)-1)/5)+3</f>
        <v>39</v>
      </c>
      <c r="I190" t="str">
        <f>IF(COUNTIF($H$9:H190,H190)=1,H190-2,"")</f>
        <v/>
      </c>
    </row>
    <row r="191" spans="8:9" x14ac:dyDescent="0.7">
      <c r="H191">
        <f>INT((ROWS($A$1:A183)-1)/5)+3</f>
        <v>39</v>
      </c>
      <c r="I191" t="str">
        <f>IF(COUNTIF($H$9:H191,H191)=1,H191-2,"")</f>
        <v/>
      </c>
    </row>
    <row r="192" spans="8:9" x14ac:dyDescent="0.7">
      <c r="H192">
        <f>INT((ROWS($A$1:A184)-1)/5)+3</f>
        <v>39</v>
      </c>
      <c r="I192" t="str">
        <f>IF(COUNTIF($H$9:H192,H192)=1,H192-2,"")</f>
        <v/>
      </c>
    </row>
    <row r="193" spans="8:9" x14ac:dyDescent="0.7">
      <c r="H193">
        <f>INT((ROWS($A$1:A185)-1)/5)+3</f>
        <v>39</v>
      </c>
      <c r="I193" t="str">
        <f>IF(COUNTIF($H$9:H193,H193)=1,H193-2,"")</f>
        <v/>
      </c>
    </row>
    <row r="194" spans="8:9" x14ac:dyDescent="0.7">
      <c r="H194">
        <f>INT((ROWS($A$1:A186)-1)/5)+3</f>
        <v>40</v>
      </c>
      <c r="I194">
        <f>IF(COUNTIF($H$9:H194,H194)=1,H194-2,"")</f>
        <v>38</v>
      </c>
    </row>
    <row r="195" spans="8:9" x14ac:dyDescent="0.7">
      <c r="H195">
        <f>INT((ROWS($A$1:A187)-1)/5)+3</f>
        <v>40</v>
      </c>
      <c r="I195" t="str">
        <f>IF(COUNTIF($H$9:H195,H195)=1,H195-2,"")</f>
        <v/>
      </c>
    </row>
    <row r="196" spans="8:9" x14ac:dyDescent="0.7">
      <c r="H196">
        <f>INT((ROWS($A$1:A188)-1)/5)+3</f>
        <v>40</v>
      </c>
      <c r="I196" t="str">
        <f>IF(COUNTIF($H$9:H196,H196)=1,H196-2,"")</f>
        <v/>
      </c>
    </row>
    <row r="197" spans="8:9" x14ac:dyDescent="0.7">
      <c r="H197">
        <f>INT((ROWS($A$1:A189)-1)/5)+3</f>
        <v>40</v>
      </c>
      <c r="I197" t="str">
        <f>IF(COUNTIF($H$9:H197,H197)=1,H197-2,"")</f>
        <v/>
      </c>
    </row>
    <row r="198" spans="8:9" x14ac:dyDescent="0.7">
      <c r="H198">
        <f>INT((ROWS($A$1:A190)-1)/5)+3</f>
        <v>40</v>
      </c>
      <c r="I198" t="str">
        <f>IF(COUNTIF($H$9:H198,H198)=1,H198-2,"")</f>
        <v/>
      </c>
    </row>
    <row r="199" spans="8:9" x14ac:dyDescent="0.7">
      <c r="H199">
        <f>INT((ROWS($A$1:A191)-1)/5)+3</f>
        <v>41</v>
      </c>
      <c r="I199">
        <f>IF(COUNTIF($H$9:H199,H199)=1,H199-2,"")</f>
        <v>39</v>
      </c>
    </row>
    <row r="200" spans="8:9" x14ac:dyDescent="0.7">
      <c r="H200">
        <f>INT((ROWS($A$1:A192)-1)/5)+3</f>
        <v>41</v>
      </c>
      <c r="I200" t="str">
        <f>IF(COUNTIF($H$9:H200,H200)=1,H200-2,"")</f>
        <v/>
      </c>
    </row>
    <row r="201" spans="8:9" x14ac:dyDescent="0.7">
      <c r="H201">
        <f>INT((ROWS($A$1:A193)-1)/5)+3</f>
        <v>41</v>
      </c>
      <c r="I201" t="str">
        <f>IF(COUNTIF($H$9:H201,H201)=1,H201-2,"")</f>
        <v/>
      </c>
    </row>
    <row r="202" spans="8:9" x14ac:dyDescent="0.7">
      <c r="H202">
        <f>INT((ROWS($A$1:A194)-1)/5)+3</f>
        <v>41</v>
      </c>
      <c r="I202" t="str">
        <f>IF(COUNTIF($H$9:H202,H202)=1,H202-2,"")</f>
        <v/>
      </c>
    </row>
    <row r="203" spans="8:9" x14ac:dyDescent="0.7">
      <c r="H203">
        <f>INT((ROWS($A$1:A195)-1)/5)+3</f>
        <v>41</v>
      </c>
      <c r="I203" t="str">
        <f>IF(COUNTIF($H$9:H203,H203)=1,H203-2,"")</f>
        <v/>
      </c>
    </row>
    <row r="204" spans="8:9" x14ac:dyDescent="0.7">
      <c r="H204">
        <f>INT((ROWS($A$1:A196)-1)/5)+3</f>
        <v>42</v>
      </c>
      <c r="I204">
        <f>IF(COUNTIF($H$9:H204,H204)=1,H204-2,"")</f>
        <v>40</v>
      </c>
    </row>
    <row r="205" spans="8:9" x14ac:dyDescent="0.7">
      <c r="H205">
        <f>INT((ROWS($A$1:A197)-1)/5)+3</f>
        <v>42</v>
      </c>
      <c r="I205" t="str">
        <f>IF(COUNTIF($H$9:H205,H205)=1,H205-2,"")</f>
        <v/>
      </c>
    </row>
    <row r="206" spans="8:9" x14ac:dyDescent="0.7">
      <c r="H206">
        <f>INT((ROWS($A$1:A198)-1)/5)+3</f>
        <v>42</v>
      </c>
      <c r="I206" t="str">
        <f>IF(COUNTIF($H$9:H206,H206)=1,H206-2,"")</f>
        <v/>
      </c>
    </row>
    <row r="207" spans="8:9" x14ac:dyDescent="0.7">
      <c r="H207">
        <f>INT((ROWS($A$1:A199)-1)/5)+3</f>
        <v>42</v>
      </c>
      <c r="I207" t="str">
        <f>IF(COUNTIF($H$9:H207,H207)=1,H207-2,"")</f>
        <v/>
      </c>
    </row>
    <row r="208" spans="8:9" x14ac:dyDescent="0.7">
      <c r="H208">
        <f>INT((ROWS($A$1:A200)-1)/5)+3</f>
        <v>42</v>
      </c>
      <c r="I208" t="str">
        <f>IF(COUNTIF($H$9:H208,H208)=1,H208-2,"")</f>
        <v/>
      </c>
    </row>
    <row r="209" spans="8:9" x14ac:dyDescent="0.7">
      <c r="H209">
        <f>INT((ROWS($A$1:A201)-1)/5)+3</f>
        <v>43</v>
      </c>
      <c r="I209">
        <f>IF(COUNTIF($H$9:H209,H209)=1,H209-2,"")</f>
        <v>41</v>
      </c>
    </row>
    <row r="210" spans="8:9" x14ac:dyDescent="0.7">
      <c r="H210">
        <f>INT((ROWS($A$1:A202)-1)/5)+3</f>
        <v>43</v>
      </c>
      <c r="I210" t="str">
        <f>IF(COUNTIF($H$9:H210,H210)=1,H210-2,"")</f>
        <v/>
      </c>
    </row>
    <row r="211" spans="8:9" x14ac:dyDescent="0.7">
      <c r="H211">
        <f>INT((ROWS($A$1:A203)-1)/5)+3</f>
        <v>43</v>
      </c>
      <c r="I211" t="str">
        <f>IF(COUNTIF($H$9:H211,H211)=1,H211-2,"")</f>
        <v/>
      </c>
    </row>
    <row r="212" spans="8:9" x14ac:dyDescent="0.7">
      <c r="H212">
        <f>INT((ROWS($A$1:A204)-1)/5)+3</f>
        <v>43</v>
      </c>
      <c r="I212" t="str">
        <f>IF(COUNTIF($H$9:H212,H212)=1,H212-2,"")</f>
        <v/>
      </c>
    </row>
    <row r="213" spans="8:9" x14ac:dyDescent="0.7">
      <c r="H213">
        <f>INT((ROWS($A$1:A205)-1)/5)+3</f>
        <v>43</v>
      </c>
      <c r="I213" t="str">
        <f>IF(COUNTIF($H$9:H213,H213)=1,H213-2,"")</f>
        <v/>
      </c>
    </row>
    <row r="214" spans="8:9" x14ac:dyDescent="0.7">
      <c r="H214">
        <f>INT((ROWS($A$1:A206)-1)/5)+3</f>
        <v>44</v>
      </c>
      <c r="I214">
        <f>IF(COUNTIF($H$9:H214,H214)=1,H214-2,"")</f>
        <v>42</v>
      </c>
    </row>
    <row r="215" spans="8:9" x14ac:dyDescent="0.7">
      <c r="H215">
        <f>INT((ROWS($A$1:A207)-1)/5)+3</f>
        <v>44</v>
      </c>
      <c r="I215" t="str">
        <f>IF(COUNTIF($H$9:H215,H215)=1,H215-2,"")</f>
        <v/>
      </c>
    </row>
    <row r="216" spans="8:9" x14ac:dyDescent="0.7">
      <c r="H216">
        <f>INT((ROWS($A$1:A208)-1)/5)+3</f>
        <v>44</v>
      </c>
      <c r="I216" t="str">
        <f>IF(COUNTIF($H$9:H216,H216)=1,H216-2,"")</f>
        <v/>
      </c>
    </row>
    <row r="217" spans="8:9" x14ac:dyDescent="0.7">
      <c r="H217">
        <f>INT((ROWS($A$1:A209)-1)/5)+3</f>
        <v>44</v>
      </c>
      <c r="I217" t="str">
        <f>IF(COUNTIF($H$9:H217,H217)=1,H217-2,"")</f>
        <v/>
      </c>
    </row>
    <row r="218" spans="8:9" x14ac:dyDescent="0.7">
      <c r="H218">
        <f>INT((ROWS($A$1:A210)-1)/5)+3</f>
        <v>44</v>
      </c>
      <c r="I218" t="str">
        <f>IF(COUNTIF($H$9:H218,H218)=1,H218-2,"")</f>
        <v/>
      </c>
    </row>
    <row r="219" spans="8:9" x14ac:dyDescent="0.7">
      <c r="H219">
        <f>INT((ROWS($A$1:A211)-1)/5)+3</f>
        <v>45</v>
      </c>
      <c r="I219">
        <f>IF(COUNTIF($H$9:H219,H219)=1,H219-2,"")</f>
        <v>43</v>
      </c>
    </row>
    <row r="220" spans="8:9" x14ac:dyDescent="0.7">
      <c r="H220">
        <f>INT((ROWS($A$1:A212)-1)/5)+3</f>
        <v>45</v>
      </c>
      <c r="I220" t="str">
        <f>IF(COUNTIF($H$9:H220,H220)=1,H220-2,"")</f>
        <v/>
      </c>
    </row>
    <row r="221" spans="8:9" x14ac:dyDescent="0.7">
      <c r="H221">
        <f>INT((ROWS($A$1:A213)-1)/5)+3</f>
        <v>45</v>
      </c>
      <c r="I221" t="str">
        <f>IF(COUNTIF($H$9:H221,H221)=1,H221-2,"")</f>
        <v/>
      </c>
    </row>
    <row r="222" spans="8:9" x14ac:dyDescent="0.7">
      <c r="H222">
        <f>INT((ROWS($A$1:A214)-1)/5)+3</f>
        <v>45</v>
      </c>
      <c r="I222" t="str">
        <f>IF(COUNTIF($H$9:H222,H222)=1,H222-2,"")</f>
        <v/>
      </c>
    </row>
    <row r="223" spans="8:9" x14ac:dyDescent="0.7">
      <c r="H223">
        <f>INT((ROWS($A$1:A215)-1)/5)+3</f>
        <v>45</v>
      </c>
      <c r="I223" t="str">
        <f>IF(COUNTIF($H$9:H223,H223)=1,H223-2,"")</f>
        <v/>
      </c>
    </row>
    <row r="224" spans="8:9" x14ac:dyDescent="0.7">
      <c r="H224">
        <f>INT((ROWS($A$1:A216)-1)/5)+3</f>
        <v>46</v>
      </c>
      <c r="I224">
        <f>IF(COUNTIF($H$9:H224,H224)=1,H224-2,"")</f>
        <v>44</v>
      </c>
    </row>
    <row r="225" spans="8:9" x14ac:dyDescent="0.7">
      <c r="H225">
        <f>INT((ROWS($A$1:A217)-1)/5)+3</f>
        <v>46</v>
      </c>
      <c r="I225" t="str">
        <f>IF(COUNTIF($H$9:H225,H225)=1,H225-2,"")</f>
        <v/>
      </c>
    </row>
    <row r="226" spans="8:9" x14ac:dyDescent="0.7">
      <c r="H226">
        <f>INT((ROWS($A$1:A218)-1)/5)+3</f>
        <v>46</v>
      </c>
      <c r="I226" t="str">
        <f>IF(COUNTIF($H$9:H226,H226)=1,H226-2,"")</f>
        <v/>
      </c>
    </row>
    <row r="227" spans="8:9" x14ac:dyDescent="0.7">
      <c r="H227">
        <f>INT((ROWS($A$1:A219)-1)/5)+3</f>
        <v>46</v>
      </c>
      <c r="I227" t="str">
        <f>IF(COUNTIF($H$9:H227,H227)=1,H227-2,"")</f>
        <v/>
      </c>
    </row>
    <row r="228" spans="8:9" x14ac:dyDescent="0.7">
      <c r="H228">
        <f>INT((ROWS($A$1:A220)-1)/5)+3</f>
        <v>46</v>
      </c>
      <c r="I228" t="str">
        <f>IF(COUNTIF($H$9:H228,H228)=1,H228-2,"")</f>
        <v/>
      </c>
    </row>
    <row r="229" spans="8:9" x14ac:dyDescent="0.7">
      <c r="H229">
        <f>INT((ROWS($A$1:A221)-1)/5)+3</f>
        <v>47</v>
      </c>
      <c r="I229">
        <f>IF(COUNTIF($H$9:H229,H229)=1,H229-2,"")</f>
        <v>45</v>
      </c>
    </row>
    <row r="230" spans="8:9" x14ac:dyDescent="0.7">
      <c r="H230">
        <f>INT((ROWS($A$1:A222)-1)/5)+3</f>
        <v>47</v>
      </c>
      <c r="I230" t="str">
        <f>IF(COUNTIF($H$9:H230,H230)=1,H230-2,"")</f>
        <v/>
      </c>
    </row>
    <row r="231" spans="8:9" x14ac:dyDescent="0.7">
      <c r="H231">
        <f>INT((ROWS($A$1:A223)-1)/5)+3</f>
        <v>47</v>
      </c>
      <c r="I231" t="str">
        <f>IF(COUNTIF($H$9:H231,H231)=1,H231-2,"")</f>
        <v/>
      </c>
    </row>
    <row r="232" spans="8:9" x14ac:dyDescent="0.7">
      <c r="H232">
        <f>INT((ROWS($A$1:A224)-1)/5)+3</f>
        <v>47</v>
      </c>
      <c r="I232" t="str">
        <f>IF(COUNTIF($H$9:H232,H232)=1,H232-2,"")</f>
        <v/>
      </c>
    </row>
    <row r="233" spans="8:9" x14ac:dyDescent="0.7">
      <c r="H233">
        <f>INT((ROWS($A$1:A225)-1)/5)+3</f>
        <v>47</v>
      </c>
      <c r="I233" t="str">
        <f>IF(COUNTIF($H$9:H233,H233)=1,H233-2,"")</f>
        <v/>
      </c>
    </row>
    <row r="234" spans="8:9" x14ac:dyDescent="0.7">
      <c r="H234">
        <f>INT((ROWS($A$1:A226)-1)/5)+3</f>
        <v>48</v>
      </c>
      <c r="I234">
        <f>IF(COUNTIF($H$9:H234,H234)=1,H234-2,"")</f>
        <v>46</v>
      </c>
    </row>
    <row r="235" spans="8:9" x14ac:dyDescent="0.7">
      <c r="H235">
        <f>INT((ROWS($A$1:A227)-1)/5)+3</f>
        <v>48</v>
      </c>
      <c r="I235" t="str">
        <f>IF(COUNTIF($H$9:H235,H235)=1,H235-2,"")</f>
        <v/>
      </c>
    </row>
    <row r="236" spans="8:9" x14ac:dyDescent="0.7">
      <c r="H236">
        <f>INT((ROWS($A$1:A228)-1)/5)+3</f>
        <v>48</v>
      </c>
      <c r="I236" t="str">
        <f>IF(COUNTIF($H$9:H236,H236)=1,H236-2,"")</f>
        <v/>
      </c>
    </row>
    <row r="237" spans="8:9" x14ac:dyDescent="0.7">
      <c r="H237">
        <f>INT((ROWS($A$1:A229)-1)/5)+3</f>
        <v>48</v>
      </c>
      <c r="I237" t="str">
        <f>IF(COUNTIF($H$9:H237,H237)=1,H237-2,"")</f>
        <v/>
      </c>
    </row>
    <row r="238" spans="8:9" x14ac:dyDescent="0.7">
      <c r="H238">
        <f>INT((ROWS($A$1:A230)-1)/5)+3</f>
        <v>48</v>
      </c>
      <c r="I238" t="str">
        <f>IF(COUNTIF($H$9:H238,H238)=1,H238-2,"")</f>
        <v/>
      </c>
    </row>
    <row r="239" spans="8:9" x14ac:dyDescent="0.7">
      <c r="H239">
        <f>INT((ROWS($A$1:A231)-1)/5)+3</f>
        <v>49</v>
      </c>
      <c r="I239">
        <f>IF(COUNTIF($H$9:H239,H239)=1,H239-2,"")</f>
        <v>47</v>
      </c>
    </row>
    <row r="240" spans="8:9" x14ac:dyDescent="0.7">
      <c r="H240">
        <f>INT((ROWS($A$1:A232)-1)/5)+3</f>
        <v>49</v>
      </c>
      <c r="I240" t="str">
        <f>IF(COUNTIF($H$9:H240,H240)=1,H240-2,"")</f>
        <v/>
      </c>
    </row>
    <row r="241" spans="8:9" x14ac:dyDescent="0.7">
      <c r="H241">
        <f>INT((ROWS($A$1:A233)-1)/5)+3</f>
        <v>49</v>
      </c>
      <c r="I241" t="str">
        <f>IF(COUNTIF($H$9:H241,H241)=1,H241-2,"")</f>
        <v/>
      </c>
    </row>
    <row r="242" spans="8:9" x14ac:dyDescent="0.7">
      <c r="H242">
        <f>INT((ROWS($A$1:A234)-1)/5)+3</f>
        <v>49</v>
      </c>
      <c r="I242" t="str">
        <f>IF(COUNTIF($H$9:H242,H242)=1,H242-2,"")</f>
        <v/>
      </c>
    </row>
    <row r="243" spans="8:9" x14ac:dyDescent="0.7">
      <c r="H243">
        <f>INT((ROWS($A$1:A235)-1)/5)+3</f>
        <v>49</v>
      </c>
      <c r="I243" t="str">
        <f>IF(COUNTIF($H$9:H243,H243)=1,H243-2,"")</f>
        <v/>
      </c>
    </row>
    <row r="244" spans="8:9" x14ac:dyDescent="0.7">
      <c r="H244">
        <f>INT((ROWS($A$1:A236)-1)/5)+3</f>
        <v>50</v>
      </c>
      <c r="I244">
        <f>IF(COUNTIF($H$9:H244,H244)=1,H244-2,"")</f>
        <v>48</v>
      </c>
    </row>
    <row r="245" spans="8:9" x14ac:dyDescent="0.7">
      <c r="H245">
        <f>INT((ROWS($A$1:A237)-1)/5)+3</f>
        <v>50</v>
      </c>
      <c r="I245" t="str">
        <f>IF(COUNTIF($H$9:H245,H245)=1,H245-2,"")</f>
        <v/>
      </c>
    </row>
    <row r="246" spans="8:9" x14ac:dyDescent="0.7">
      <c r="H246">
        <f>INT((ROWS($A$1:A238)-1)/5)+3</f>
        <v>50</v>
      </c>
      <c r="I246" t="str">
        <f>IF(COUNTIF($H$9:H246,H246)=1,H246-2,"")</f>
        <v/>
      </c>
    </row>
    <row r="247" spans="8:9" x14ac:dyDescent="0.7">
      <c r="H247">
        <f>INT((ROWS($A$1:A239)-1)/5)+3</f>
        <v>50</v>
      </c>
      <c r="I247" t="str">
        <f>IF(COUNTIF($H$9:H247,H247)=1,H247-2,"")</f>
        <v/>
      </c>
    </row>
    <row r="248" spans="8:9" x14ac:dyDescent="0.7">
      <c r="H248">
        <f>INT((ROWS($A$1:A240)-1)/5)+3</f>
        <v>50</v>
      </c>
      <c r="I248" t="str">
        <f>IF(COUNTIF($H$9:H248,H248)=1,H248-2,"")</f>
        <v/>
      </c>
    </row>
    <row r="249" spans="8:9" x14ac:dyDescent="0.7">
      <c r="H249">
        <f>INT((ROWS($A$1:A241)-1)/5)+3</f>
        <v>51</v>
      </c>
      <c r="I249">
        <f>IF(COUNTIF($H$9:H249,H249)=1,H249-2,"")</f>
        <v>49</v>
      </c>
    </row>
    <row r="250" spans="8:9" x14ac:dyDescent="0.7">
      <c r="H250">
        <f>INT((ROWS($A$1:A242)-1)/5)+3</f>
        <v>51</v>
      </c>
      <c r="I250" t="str">
        <f>IF(COUNTIF($H$9:H250,H250)=1,H250-2,"")</f>
        <v/>
      </c>
    </row>
    <row r="251" spans="8:9" x14ac:dyDescent="0.7">
      <c r="H251">
        <f>INT((ROWS($A$1:A243)-1)/5)+3</f>
        <v>51</v>
      </c>
      <c r="I251" t="str">
        <f>IF(COUNTIF($H$9:H251,H251)=1,H251-2,"")</f>
        <v/>
      </c>
    </row>
    <row r="252" spans="8:9" x14ac:dyDescent="0.7">
      <c r="H252">
        <f>INT((ROWS($A$1:A244)-1)/5)+3</f>
        <v>51</v>
      </c>
      <c r="I252" t="str">
        <f>IF(COUNTIF($H$9:H252,H252)=1,H252-2,"")</f>
        <v/>
      </c>
    </row>
    <row r="253" spans="8:9" x14ac:dyDescent="0.7">
      <c r="H253">
        <f>INT((ROWS($A$1:A245)-1)/5)+3</f>
        <v>51</v>
      </c>
      <c r="I253" t="str">
        <f>IF(COUNTIF($H$9:H253,H253)=1,H253-2,"")</f>
        <v/>
      </c>
    </row>
    <row r="254" spans="8:9" x14ac:dyDescent="0.7">
      <c r="H254">
        <f>INT((ROWS($A$1:A246)-1)/5)+3</f>
        <v>52</v>
      </c>
      <c r="I254">
        <f>IF(COUNTIF($H$9:H254,H254)=1,H254-2,"")</f>
        <v>50</v>
      </c>
    </row>
    <row r="255" spans="8:9" x14ac:dyDescent="0.7">
      <c r="H255">
        <f>INT((ROWS($A$1:A247)-1)/5)+3</f>
        <v>52</v>
      </c>
      <c r="I255" t="str">
        <f>IF(COUNTIF($H$9:H255,H255)=1,H255-2,"")</f>
        <v/>
      </c>
    </row>
    <row r="256" spans="8:9" x14ac:dyDescent="0.7">
      <c r="H256">
        <f>INT((ROWS($A$1:A248)-1)/5)+3</f>
        <v>52</v>
      </c>
      <c r="I256" t="str">
        <f>IF(COUNTIF($H$9:H256,H256)=1,H256-2,"")</f>
        <v/>
      </c>
    </row>
    <row r="257" spans="8:9" x14ac:dyDescent="0.7">
      <c r="H257">
        <f>INT((ROWS($A$1:A249)-1)/5)+3</f>
        <v>52</v>
      </c>
      <c r="I257" t="str">
        <f>IF(COUNTIF($H$9:H257,H257)=1,H257-2,"")</f>
        <v/>
      </c>
    </row>
    <row r="258" spans="8:9" x14ac:dyDescent="0.7">
      <c r="H258">
        <f>INT((ROWS($A$1:A250)-1)/5)+3</f>
        <v>52</v>
      </c>
      <c r="I258" t="str">
        <f>IF(COUNTIF($H$9:H258,H258)=1,H258-2,"")</f>
        <v/>
      </c>
    </row>
    <row r="259" spans="8:9" x14ac:dyDescent="0.7">
      <c r="H259">
        <f>INT((ROWS($A$1:A251)-1)/5)+3</f>
        <v>53</v>
      </c>
      <c r="I259">
        <f>IF(COUNTIF($H$9:H259,H259)=1,H259-2,"")</f>
        <v>51</v>
      </c>
    </row>
    <row r="260" spans="8:9" x14ac:dyDescent="0.7">
      <c r="H260">
        <f>INT((ROWS($A$1:A252)-1)/5)+3</f>
        <v>53</v>
      </c>
      <c r="I260" t="str">
        <f>IF(COUNTIF($H$9:H260,H260)=1,H260-2,"")</f>
        <v/>
      </c>
    </row>
    <row r="261" spans="8:9" x14ac:dyDescent="0.7">
      <c r="H261">
        <f>INT((ROWS($A$1:A253)-1)/5)+3</f>
        <v>53</v>
      </c>
      <c r="I261" t="str">
        <f>IF(COUNTIF($H$9:H261,H261)=1,H261-2,"")</f>
        <v/>
      </c>
    </row>
    <row r="262" spans="8:9" x14ac:dyDescent="0.7">
      <c r="H262">
        <f>INT((ROWS($A$1:A254)-1)/5)+3</f>
        <v>53</v>
      </c>
      <c r="I262" t="str">
        <f>IF(COUNTIF($H$9:H262,H262)=1,H262-2,"")</f>
        <v/>
      </c>
    </row>
    <row r="263" spans="8:9" x14ac:dyDescent="0.7">
      <c r="H263">
        <f>INT((ROWS($A$1:A255)-1)/5)+3</f>
        <v>53</v>
      </c>
      <c r="I263" t="str">
        <f>IF(COUNTIF($H$9:H263,H263)=1,H263-2,"")</f>
        <v/>
      </c>
    </row>
    <row r="264" spans="8:9" x14ac:dyDescent="0.7">
      <c r="H264">
        <f>INT((ROWS($A$1:A256)-1)/5)+3</f>
        <v>54</v>
      </c>
      <c r="I264">
        <f>IF(COUNTIF($H$9:H264,H264)=1,H264-2,"")</f>
        <v>52</v>
      </c>
    </row>
    <row r="265" spans="8:9" x14ac:dyDescent="0.7">
      <c r="H265">
        <f>INT((ROWS($A$1:A257)-1)/5)+3</f>
        <v>54</v>
      </c>
      <c r="I265" t="str">
        <f>IF(COUNTIF($H$9:H265,H265)=1,H265-2,"")</f>
        <v/>
      </c>
    </row>
    <row r="266" spans="8:9" x14ac:dyDescent="0.7">
      <c r="H266">
        <f>INT((ROWS($A$1:A258)-1)/5)+3</f>
        <v>54</v>
      </c>
      <c r="I266" t="str">
        <f>IF(COUNTIF($H$9:H266,H266)=1,H266-2,"")</f>
        <v/>
      </c>
    </row>
    <row r="267" spans="8:9" x14ac:dyDescent="0.7">
      <c r="H267">
        <f>INT((ROWS($A$1:A259)-1)/5)+3</f>
        <v>54</v>
      </c>
      <c r="I267" t="str">
        <f>IF(COUNTIF($H$9:H267,H267)=1,H267-2,"")</f>
        <v/>
      </c>
    </row>
    <row r="268" spans="8:9" x14ac:dyDescent="0.7">
      <c r="H268">
        <f>INT((ROWS($A$1:A260)-1)/5)+3</f>
        <v>54</v>
      </c>
      <c r="I268" t="str">
        <f>IF(COUNTIF($H$9:H268,H268)=1,H268-2,"")</f>
        <v/>
      </c>
    </row>
    <row r="269" spans="8:9" x14ac:dyDescent="0.7">
      <c r="H269">
        <f>INT((ROWS($A$1:A261)-1)/5)+3</f>
        <v>55</v>
      </c>
      <c r="I269">
        <f>IF(COUNTIF($H$9:H269,H269)=1,H269-2,"")</f>
        <v>53</v>
      </c>
    </row>
    <row r="270" spans="8:9" x14ac:dyDescent="0.7">
      <c r="H270">
        <f>INT((ROWS($A$1:A262)-1)/5)+3</f>
        <v>55</v>
      </c>
      <c r="I270" t="str">
        <f>IF(COUNTIF($H$9:H270,H270)=1,H270-2,"")</f>
        <v/>
      </c>
    </row>
    <row r="271" spans="8:9" x14ac:dyDescent="0.7">
      <c r="H271">
        <f>INT((ROWS($A$1:A263)-1)/5)+3</f>
        <v>55</v>
      </c>
      <c r="I271" t="str">
        <f>IF(COUNTIF($H$9:H271,H271)=1,H271-2,"")</f>
        <v/>
      </c>
    </row>
    <row r="272" spans="8:9" x14ac:dyDescent="0.7">
      <c r="H272">
        <f>INT((ROWS($A$1:A264)-1)/5)+3</f>
        <v>55</v>
      </c>
      <c r="I272" t="str">
        <f>IF(COUNTIF($H$9:H272,H272)=1,H272-2,"")</f>
        <v/>
      </c>
    </row>
    <row r="273" spans="8:9" x14ac:dyDescent="0.7">
      <c r="H273">
        <f>INT((ROWS($A$1:A265)-1)/5)+3</f>
        <v>55</v>
      </c>
      <c r="I273" t="str">
        <f>IF(COUNTIF($H$9:H273,H273)=1,H273-2,"")</f>
        <v/>
      </c>
    </row>
    <row r="274" spans="8:9" x14ac:dyDescent="0.7">
      <c r="H274">
        <f>INT((ROWS($A$1:A266)-1)/5)+3</f>
        <v>56</v>
      </c>
      <c r="I274">
        <f>IF(COUNTIF($H$9:H274,H274)=1,H274-2,"")</f>
        <v>54</v>
      </c>
    </row>
    <row r="275" spans="8:9" x14ac:dyDescent="0.7">
      <c r="H275">
        <f>INT((ROWS($A$1:A267)-1)/5)+3</f>
        <v>56</v>
      </c>
      <c r="I275" t="str">
        <f>IF(COUNTIF($H$9:H275,H275)=1,H275-2,"")</f>
        <v/>
      </c>
    </row>
    <row r="276" spans="8:9" x14ac:dyDescent="0.7">
      <c r="H276">
        <f>INT((ROWS($A$1:A268)-1)/5)+3</f>
        <v>56</v>
      </c>
      <c r="I276" t="str">
        <f>IF(COUNTIF($H$9:H276,H276)=1,H276-2,"")</f>
        <v/>
      </c>
    </row>
    <row r="277" spans="8:9" x14ac:dyDescent="0.7">
      <c r="H277">
        <f>INT((ROWS($A$1:A269)-1)/5)+3</f>
        <v>56</v>
      </c>
      <c r="I277" t="str">
        <f>IF(COUNTIF($H$9:H277,H277)=1,H277-2,"")</f>
        <v/>
      </c>
    </row>
    <row r="278" spans="8:9" x14ac:dyDescent="0.7">
      <c r="H278">
        <f>INT((ROWS($A$1:A270)-1)/5)+3</f>
        <v>56</v>
      </c>
      <c r="I278" t="str">
        <f>IF(COUNTIF($H$9:H278,H278)=1,H278-2,"")</f>
        <v/>
      </c>
    </row>
    <row r="279" spans="8:9" x14ac:dyDescent="0.7">
      <c r="H279">
        <f>INT((ROWS($A$1:A271)-1)/5)+3</f>
        <v>57</v>
      </c>
      <c r="I279">
        <f>IF(COUNTIF($H$9:H279,H279)=1,H279-2,"")</f>
        <v>55</v>
      </c>
    </row>
    <row r="280" spans="8:9" x14ac:dyDescent="0.7">
      <c r="H280">
        <f>INT((ROWS($A$1:A272)-1)/5)+3</f>
        <v>57</v>
      </c>
      <c r="I280" t="str">
        <f>IF(COUNTIF($H$9:H280,H280)=1,H280-2,"")</f>
        <v/>
      </c>
    </row>
    <row r="281" spans="8:9" x14ac:dyDescent="0.7">
      <c r="H281">
        <f>INT((ROWS($A$1:A273)-1)/5)+3</f>
        <v>57</v>
      </c>
      <c r="I281" t="str">
        <f>IF(COUNTIF($H$9:H281,H281)=1,H281-2,"")</f>
        <v/>
      </c>
    </row>
    <row r="282" spans="8:9" x14ac:dyDescent="0.7">
      <c r="H282">
        <f>INT((ROWS($A$1:A274)-1)/5)+3</f>
        <v>57</v>
      </c>
      <c r="I282" t="str">
        <f>IF(COUNTIF($H$9:H282,H282)=1,H282-2,"")</f>
        <v/>
      </c>
    </row>
    <row r="283" spans="8:9" x14ac:dyDescent="0.7">
      <c r="H283">
        <f>INT((ROWS($A$1:A275)-1)/5)+3</f>
        <v>57</v>
      </c>
      <c r="I283" t="str">
        <f>IF(COUNTIF($H$9:H283,H283)=1,H283-2,"")</f>
        <v/>
      </c>
    </row>
    <row r="284" spans="8:9" x14ac:dyDescent="0.7">
      <c r="H284">
        <f>INT((ROWS($A$1:A276)-1)/5)+3</f>
        <v>58</v>
      </c>
      <c r="I284">
        <f>IF(COUNTIF($H$9:H284,H284)=1,H284-2,"")</f>
        <v>56</v>
      </c>
    </row>
    <row r="285" spans="8:9" x14ac:dyDescent="0.7">
      <c r="H285">
        <f>INT((ROWS($A$1:A277)-1)/5)+3</f>
        <v>58</v>
      </c>
      <c r="I285" t="str">
        <f>IF(COUNTIF($H$9:H285,H285)=1,H285-2,"")</f>
        <v/>
      </c>
    </row>
    <row r="286" spans="8:9" x14ac:dyDescent="0.7">
      <c r="H286">
        <f>INT((ROWS($A$1:A278)-1)/5)+3</f>
        <v>58</v>
      </c>
      <c r="I286" t="str">
        <f>IF(COUNTIF($H$9:H286,H286)=1,H286-2,"")</f>
        <v/>
      </c>
    </row>
    <row r="287" spans="8:9" x14ac:dyDescent="0.7">
      <c r="H287">
        <f>INT((ROWS($A$1:A279)-1)/5)+3</f>
        <v>58</v>
      </c>
      <c r="I287" t="str">
        <f>IF(COUNTIF($H$9:H287,H287)=1,H287-2,"")</f>
        <v/>
      </c>
    </row>
    <row r="288" spans="8:9" x14ac:dyDescent="0.7">
      <c r="H288">
        <f>INT((ROWS($A$1:A280)-1)/5)+3</f>
        <v>58</v>
      </c>
      <c r="I288" t="str">
        <f>IF(COUNTIF($H$9:H288,H288)=1,H288-2,"")</f>
        <v/>
      </c>
    </row>
    <row r="289" spans="8:9" x14ac:dyDescent="0.7">
      <c r="H289">
        <f>INT((ROWS($A$1:A281)-1)/5)+3</f>
        <v>59</v>
      </c>
      <c r="I289">
        <f>IF(COUNTIF($H$9:H289,H289)=1,H289-2,"")</f>
        <v>57</v>
      </c>
    </row>
    <row r="290" spans="8:9" x14ac:dyDescent="0.7">
      <c r="H290">
        <f>INT((ROWS($A$1:A282)-1)/5)+3</f>
        <v>59</v>
      </c>
      <c r="I290" t="str">
        <f>IF(COUNTIF($H$9:H290,H290)=1,H290-2,"")</f>
        <v/>
      </c>
    </row>
    <row r="291" spans="8:9" x14ac:dyDescent="0.7">
      <c r="H291">
        <f>INT((ROWS($A$1:A283)-1)/5)+3</f>
        <v>59</v>
      </c>
      <c r="I291" t="str">
        <f>IF(COUNTIF($H$9:H291,H291)=1,H291-2,"")</f>
        <v/>
      </c>
    </row>
    <row r="292" spans="8:9" x14ac:dyDescent="0.7">
      <c r="H292">
        <f>INT((ROWS($A$1:A284)-1)/5)+3</f>
        <v>59</v>
      </c>
      <c r="I292" t="str">
        <f>IF(COUNTIF($H$9:H292,H292)=1,H292-2,"")</f>
        <v/>
      </c>
    </row>
    <row r="293" spans="8:9" x14ac:dyDescent="0.7">
      <c r="H293">
        <f>INT((ROWS($A$1:A285)-1)/5)+3</f>
        <v>59</v>
      </c>
      <c r="I293" t="str">
        <f>IF(COUNTIF($H$9:H293,H293)=1,H293-2,"")</f>
        <v/>
      </c>
    </row>
    <row r="294" spans="8:9" x14ac:dyDescent="0.7">
      <c r="H294">
        <f>INT((ROWS($A$1:A286)-1)/5)+3</f>
        <v>60</v>
      </c>
      <c r="I294">
        <f>IF(COUNTIF($H$9:H294,H294)=1,H294-2,"")</f>
        <v>58</v>
      </c>
    </row>
    <row r="295" spans="8:9" x14ac:dyDescent="0.7">
      <c r="H295">
        <f>INT((ROWS($A$1:A287)-1)/5)+3</f>
        <v>60</v>
      </c>
      <c r="I295" t="str">
        <f>IF(COUNTIF($H$9:H295,H295)=1,H295-2,"")</f>
        <v/>
      </c>
    </row>
    <row r="296" spans="8:9" x14ac:dyDescent="0.7">
      <c r="H296">
        <f>INT((ROWS($A$1:A288)-1)/5)+3</f>
        <v>60</v>
      </c>
      <c r="I296" t="str">
        <f>IF(COUNTIF($H$9:H296,H296)=1,H296-2,"")</f>
        <v/>
      </c>
    </row>
    <row r="297" spans="8:9" x14ac:dyDescent="0.7">
      <c r="H297">
        <f>INT((ROWS($A$1:A289)-1)/5)+3</f>
        <v>60</v>
      </c>
      <c r="I297" t="str">
        <f>IF(COUNTIF($H$9:H297,H297)=1,H297-2,"")</f>
        <v/>
      </c>
    </row>
    <row r="298" spans="8:9" x14ac:dyDescent="0.7">
      <c r="H298">
        <f>INT((ROWS($A$1:A290)-1)/5)+3</f>
        <v>60</v>
      </c>
      <c r="I298" t="str">
        <f>IF(COUNTIF($H$9:H298,H298)=1,H298-2,"")</f>
        <v/>
      </c>
    </row>
    <row r="299" spans="8:9" x14ac:dyDescent="0.7">
      <c r="H299">
        <f>INT((ROWS($A$1:A291)-1)/5)+3</f>
        <v>61</v>
      </c>
      <c r="I299">
        <f>IF(COUNTIF($H$9:H299,H299)=1,H299-2,"")</f>
        <v>59</v>
      </c>
    </row>
    <row r="300" spans="8:9" x14ac:dyDescent="0.7">
      <c r="H300">
        <f>INT((ROWS($A$1:A292)-1)/5)+3</f>
        <v>61</v>
      </c>
      <c r="I300" t="str">
        <f>IF(COUNTIF($H$9:H300,H300)=1,H300-2,"")</f>
        <v/>
      </c>
    </row>
    <row r="301" spans="8:9" x14ac:dyDescent="0.7">
      <c r="H301">
        <f>INT((ROWS($A$1:A293)-1)/5)+3</f>
        <v>61</v>
      </c>
      <c r="I301" t="str">
        <f>IF(COUNTIF($H$9:H301,H301)=1,H301-2,"")</f>
        <v/>
      </c>
    </row>
    <row r="302" spans="8:9" x14ac:dyDescent="0.7">
      <c r="H302">
        <f>INT((ROWS($A$1:A294)-1)/5)+3</f>
        <v>61</v>
      </c>
      <c r="I302" t="str">
        <f>IF(COUNTIF($H$9:H302,H302)=1,H302-2,"")</f>
        <v/>
      </c>
    </row>
    <row r="303" spans="8:9" x14ac:dyDescent="0.7">
      <c r="H303">
        <f>INT((ROWS($A$1:A295)-1)/5)+3</f>
        <v>61</v>
      </c>
      <c r="I303" t="str">
        <f>IF(COUNTIF($H$9:H303,H303)=1,H303-2,"")</f>
        <v/>
      </c>
    </row>
    <row r="304" spans="8:9" x14ac:dyDescent="0.7">
      <c r="H304">
        <f>INT((ROWS($A$1:A296)-1)/5)+3</f>
        <v>62</v>
      </c>
      <c r="I304">
        <f>IF(COUNTIF($H$9:H304,H304)=1,H304-2,"")</f>
        <v>60</v>
      </c>
    </row>
    <row r="305" spans="8:9" x14ac:dyDescent="0.7">
      <c r="H305">
        <f>INT((ROWS($A$1:A297)-1)/5)+3</f>
        <v>62</v>
      </c>
      <c r="I305" t="str">
        <f>IF(COUNTIF($H$9:H305,H305)=1,H305-2,"")</f>
        <v/>
      </c>
    </row>
    <row r="306" spans="8:9" x14ac:dyDescent="0.7">
      <c r="H306">
        <f>INT((ROWS($A$1:A298)-1)/5)+3</f>
        <v>62</v>
      </c>
      <c r="I306" t="str">
        <f>IF(COUNTIF($H$9:H306,H306)=1,H306-2,"")</f>
        <v/>
      </c>
    </row>
    <row r="307" spans="8:9" x14ac:dyDescent="0.7">
      <c r="H307">
        <f>INT((ROWS($A$1:A299)-1)/5)+3</f>
        <v>62</v>
      </c>
      <c r="I307" t="str">
        <f>IF(COUNTIF($H$9:H307,H307)=1,H307-2,"")</f>
        <v/>
      </c>
    </row>
    <row r="308" spans="8:9" x14ac:dyDescent="0.7">
      <c r="H308">
        <f>INT((ROWS($A$1:A300)-1)/5)+3</f>
        <v>62</v>
      </c>
      <c r="I308" t="str">
        <f>IF(COUNTIF($H$9:H308,H308)=1,H308-2,"")</f>
        <v/>
      </c>
    </row>
    <row r="309" spans="8:9" x14ac:dyDescent="0.7">
      <c r="H309">
        <f>INT((ROWS($A$1:A301)-1)/5)+3</f>
        <v>63</v>
      </c>
      <c r="I309">
        <f>IF(COUNTIF($H$9:H309,H309)=1,H309-2,"")</f>
        <v>61</v>
      </c>
    </row>
    <row r="310" spans="8:9" x14ac:dyDescent="0.7">
      <c r="H310">
        <f>INT((ROWS($A$1:A302)-1)/5)+3</f>
        <v>63</v>
      </c>
      <c r="I310" t="str">
        <f>IF(COUNTIF($H$9:H310,H310)=1,H310-2,"")</f>
        <v/>
      </c>
    </row>
    <row r="311" spans="8:9" x14ac:dyDescent="0.7">
      <c r="H311">
        <f>INT((ROWS($A$1:A303)-1)/5)+3</f>
        <v>63</v>
      </c>
      <c r="I311" t="str">
        <f>IF(COUNTIF($H$9:H311,H311)=1,H311-2,"")</f>
        <v/>
      </c>
    </row>
    <row r="312" spans="8:9" x14ac:dyDescent="0.7">
      <c r="H312">
        <f>INT((ROWS($A$1:A304)-1)/5)+3</f>
        <v>63</v>
      </c>
      <c r="I312" t="str">
        <f>IF(COUNTIF($H$9:H312,H312)=1,H312-2,"")</f>
        <v/>
      </c>
    </row>
    <row r="313" spans="8:9" x14ac:dyDescent="0.7">
      <c r="H313">
        <f>INT((ROWS($A$1:A305)-1)/5)+3</f>
        <v>63</v>
      </c>
      <c r="I313" t="str">
        <f>IF(COUNTIF($H$9:H313,H313)=1,H313-2,"")</f>
        <v/>
      </c>
    </row>
    <row r="314" spans="8:9" x14ac:dyDescent="0.7">
      <c r="H314">
        <f>INT((ROWS($A$1:A306)-1)/5)+3</f>
        <v>64</v>
      </c>
      <c r="I314">
        <f>IF(COUNTIF($H$9:H314,H314)=1,H314-2,"")</f>
        <v>62</v>
      </c>
    </row>
    <row r="315" spans="8:9" x14ac:dyDescent="0.7">
      <c r="H315">
        <f>INT((ROWS($A$1:A307)-1)/5)+3</f>
        <v>64</v>
      </c>
      <c r="I315" t="str">
        <f>IF(COUNTIF($H$9:H315,H315)=1,H315-2,"")</f>
        <v/>
      </c>
    </row>
    <row r="316" spans="8:9" x14ac:dyDescent="0.7">
      <c r="H316">
        <f>INT((ROWS($A$1:A308)-1)/5)+3</f>
        <v>64</v>
      </c>
      <c r="I316" t="str">
        <f>IF(COUNTIF($H$9:H316,H316)=1,H316-2,"")</f>
        <v/>
      </c>
    </row>
    <row r="317" spans="8:9" x14ac:dyDescent="0.7">
      <c r="H317">
        <f>INT((ROWS($A$1:A309)-1)/5)+3</f>
        <v>64</v>
      </c>
      <c r="I317" t="str">
        <f>IF(COUNTIF($H$9:H317,H317)=1,H317-2,"")</f>
        <v/>
      </c>
    </row>
    <row r="318" spans="8:9" x14ac:dyDescent="0.7">
      <c r="H318">
        <f>INT((ROWS($A$1:A310)-1)/5)+3</f>
        <v>64</v>
      </c>
      <c r="I318" t="str">
        <f>IF(COUNTIF($H$9:H318,H318)=1,H318-2,"")</f>
        <v/>
      </c>
    </row>
    <row r="319" spans="8:9" x14ac:dyDescent="0.7">
      <c r="H319">
        <f>INT((ROWS($A$1:A311)-1)/5)+3</f>
        <v>65</v>
      </c>
      <c r="I319">
        <f>IF(COUNTIF($H$9:H319,H319)=1,H319-2,"")</f>
        <v>63</v>
      </c>
    </row>
    <row r="320" spans="8:9" x14ac:dyDescent="0.7">
      <c r="H320">
        <f>INT((ROWS($A$1:A312)-1)/5)+3</f>
        <v>65</v>
      </c>
      <c r="I320" t="str">
        <f>IF(COUNTIF($H$9:H320,H320)=1,H320-2,"")</f>
        <v/>
      </c>
    </row>
    <row r="321" spans="8:9" x14ac:dyDescent="0.7">
      <c r="H321">
        <f>INT((ROWS($A$1:A313)-1)/5)+3</f>
        <v>65</v>
      </c>
      <c r="I321" t="str">
        <f>IF(COUNTIF($H$9:H321,H321)=1,H321-2,"")</f>
        <v/>
      </c>
    </row>
    <row r="322" spans="8:9" x14ac:dyDescent="0.7">
      <c r="H322">
        <f>INT((ROWS($A$1:A314)-1)/5)+3</f>
        <v>65</v>
      </c>
      <c r="I322" t="str">
        <f>IF(COUNTIF($H$9:H322,H322)=1,H322-2,"")</f>
        <v/>
      </c>
    </row>
    <row r="323" spans="8:9" x14ac:dyDescent="0.7">
      <c r="H323">
        <f>INT((ROWS($A$1:A315)-1)/5)+3</f>
        <v>65</v>
      </c>
      <c r="I323" t="str">
        <f>IF(COUNTIF($H$9:H323,H323)=1,H323-2,"")</f>
        <v/>
      </c>
    </row>
    <row r="324" spans="8:9" x14ac:dyDescent="0.7">
      <c r="H324">
        <f>INT((ROWS($A$1:A316)-1)/5)+3</f>
        <v>66</v>
      </c>
      <c r="I324">
        <f>IF(COUNTIF($H$9:H324,H324)=1,H324-2,"")</f>
        <v>64</v>
      </c>
    </row>
    <row r="325" spans="8:9" x14ac:dyDescent="0.7">
      <c r="H325">
        <f>INT((ROWS($A$1:A317)-1)/5)+3</f>
        <v>66</v>
      </c>
      <c r="I325" t="str">
        <f>IF(COUNTIF($H$9:H325,H325)=1,H325-2,"")</f>
        <v/>
      </c>
    </row>
    <row r="326" spans="8:9" x14ac:dyDescent="0.7">
      <c r="H326">
        <f>INT((ROWS($A$1:A318)-1)/5)+3</f>
        <v>66</v>
      </c>
      <c r="I326" t="str">
        <f>IF(COUNTIF($H$9:H326,H326)=1,H326-2,"")</f>
        <v/>
      </c>
    </row>
    <row r="327" spans="8:9" x14ac:dyDescent="0.7">
      <c r="H327">
        <f>INT((ROWS($A$1:A319)-1)/5)+3</f>
        <v>66</v>
      </c>
      <c r="I327" t="str">
        <f>IF(COUNTIF($H$9:H327,H327)=1,H327-2,"")</f>
        <v/>
      </c>
    </row>
    <row r="328" spans="8:9" x14ac:dyDescent="0.7">
      <c r="H328">
        <f>INT((ROWS($A$1:A320)-1)/5)+3</f>
        <v>66</v>
      </c>
      <c r="I328" t="str">
        <f>IF(COUNTIF($H$9:H328,H328)=1,H328-2,"")</f>
        <v/>
      </c>
    </row>
    <row r="329" spans="8:9" x14ac:dyDescent="0.7">
      <c r="H329">
        <f>INT((ROWS($A$1:A321)-1)/5)+3</f>
        <v>67</v>
      </c>
      <c r="I329">
        <f>IF(COUNTIF($H$9:H329,H329)=1,H329-2,"")</f>
        <v>65</v>
      </c>
    </row>
    <row r="330" spans="8:9" x14ac:dyDescent="0.7">
      <c r="H330">
        <f>INT((ROWS($A$1:A322)-1)/5)+3</f>
        <v>67</v>
      </c>
      <c r="I330" t="str">
        <f>IF(COUNTIF($H$9:H330,H330)=1,H330-2,"")</f>
        <v/>
      </c>
    </row>
    <row r="331" spans="8:9" x14ac:dyDescent="0.7">
      <c r="H331">
        <f>INT((ROWS($A$1:A323)-1)/5)+3</f>
        <v>67</v>
      </c>
      <c r="I331" t="str">
        <f>IF(COUNTIF($H$9:H331,H331)=1,H331-2,"")</f>
        <v/>
      </c>
    </row>
    <row r="332" spans="8:9" x14ac:dyDescent="0.7">
      <c r="H332">
        <f>INT((ROWS($A$1:A324)-1)/5)+3</f>
        <v>67</v>
      </c>
      <c r="I332" t="str">
        <f>IF(COUNTIF($H$9:H332,H332)=1,H332-2,"")</f>
        <v/>
      </c>
    </row>
    <row r="333" spans="8:9" x14ac:dyDescent="0.7">
      <c r="H333">
        <f>INT((ROWS($A$1:A325)-1)/5)+3</f>
        <v>67</v>
      </c>
      <c r="I333" t="str">
        <f>IF(COUNTIF($H$9:H333,H333)=1,H333-2,"")</f>
        <v/>
      </c>
    </row>
    <row r="334" spans="8:9" x14ac:dyDescent="0.7">
      <c r="H334">
        <f>INT((ROWS($A$1:A326)-1)/5)+3</f>
        <v>68</v>
      </c>
      <c r="I334">
        <f>IF(COUNTIF($H$9:H334,H334)=1,H334-2,"")</f>
        <v>66</v>
      </c>
    </row>
    <row r="335" spans="8:9" x14ac:dyDescent="0.7">
      <c r="H335">
        <f>INT((ROWS($A$1:A327)-1)/5)+3</f>
        <v>68</v>
      </c>
      <c r="I335" t="str">
        <f>IF(COUNTIF($H$9:H335,H335)=1,H335-2,"")</f>
        <v/>
      </c>
    </row>
    <row r="336" spans="8:9" x14ac:dyDescent="0.7">
      <c r="H336">
        <f>INT((ROWS($A$1:A328)-1)/5)+3</f>
        <v>68</v>
      </c>
      <c r="I336" t="str">
        <f>IF(COUNTIF($H$9:H336,H336)=1,H336-2,"")</f>
        <v/>
      </c>
    </row>
    <row r="337" spans="8:9" x14ac:dyDescent="0.7">
      <c r="H337">
        <f>INT((ROWS($A$1:A329)-1)/5)+3</f>
        <v>68</v>
      </c>
      <c r="I337" t="str">
        <f>IF(COUNTIF($H$9:H337,H337)=1,H337-2,"")</f>
        <v/>
      </c>
    </row>
    <row r="338" spans="8:9" x14ac:dyDescent="0.7">
      <c r="H338">
        <f>INT((ROWS($A$1:A330)-1)/5)+3</f>
        <v>68</v>
      </c>
      <c r="I338" t="str">
        <f>IF(COUNTIF($H$9:H338,H338)=1,H338-2,"")</f>
        <v/>
      </c>
    </row>
    <row r="339" spans="8:9" x14ac:dyDescent="0.7">
      <c r="H339">
        <f>INT((ROWS($A$1:A331)-1)/5)+3</f>
        <v>69</v>
      </c>
      <c r="I339">
        <f>IF(COUNTIF($H$9:H339,H339)=1,H339-2,"")</f>
        <v>67</v>
      </c>
    </row>
    <row r="340" spans="8:9" x14ac:dyDescent="0.7">
      <c r="H340">
        <f>INT((ROWS($A$1:A332)-1)/5)+3</f>
        <v>69</v>
      </c>
      <c r="I340" t="str">
        <f>IF(COUNTIF($H$9:H340,H340)=1,H340-2,"")</f>
        <v/>
      </c>
    </row>
    <row r="341" spans="8:9" x14ac:dyDescent="0.7">
      <c r="H341">
        <f>INT((ROWS($A$1:A333)-1)/5)+3</f>
        <v>69</v>
      </c>
      <c r="I341" t="str">
        <f>IF(COUNTIF($H$9:H341,H341)=1,H341-2,"")</f>
        <v/>
      </c>
    </row>
    <row r="342" spans="8:9" x14ac:dyDescent="0.7">
      <c r="H342">
        <f>INT((ROWS($A$1:A334)-1)/5)+3</f>
        <v>69</v>
      </c>
      <c r="I342" t="str">
        <f>IF(COUNTIF($H$9:H342,H342)=1,H342-2,"")</f>
        <v/>
      </c>
    </row>
    <row r="343" spans="8:9" x14ac:dyDescent="0.7">
      <c r="H343">
        <f>INT((ROWS($A$1:A335)-1)/5)+3</f>
        <v>69</v>
      </c>
      <c r="I343" t="str">
        <f>IF(COUNTIF($H$9:H343,H343)=1,H343-2,"")</f>
        <v/>
      </c>
    </row>
    <row r="344" spans="8:9" x14ac:dyDescent="0.7">
      <c r="H344">
        <f>INT((ROWS($A$1:A336)-1)/5)+3</f>
        <v>70</v>
      </c>
      <c r="I344">
        <f>IF(COUNTIF($H$9:H344,H344)=1,H344-2,"")</f>
        <v>68</v>
      </c>
    </row>
    <row r="345" spans="8:9" x14ac:dyDescent="0.7">
      <c r="H345">
        <f>INT((ROWS($A$1:A337)-1)/5)+3</f>
        <v>70</v>
      </c>
      <c r="I345" t="str">
        <f>IF(COUNTIF($H$9:H345,H345)=1,H345-2,"")</f>
        <v/>
      </c>
    </row>
    <row r="346" spans="8:9" x14ac:dyDescent="0.7">
      <c r="H346">
        <f>INT((ROWS($A$1:A338)-1)/5)+3</f>
        <v>70</v>
      </c>
      <c r="I346" t="str">
        <f>IF(COUNTIF($H$9:H346,H346)=1,H346-2,"")</f>
        <v/>
      </c>
    </row>
    <row r="347" spans="8:9" x14ac:dyDescent="0.7">
      <c r="H347">
        <f>INT((ROWS($A$1:A339)-1)/5)+3</f>
        <v>70</v>
      </c>
      <c r="I347" t="str">
        <f>IF(COUNTIF($H$9:H347,H347)=1,H347-2,"")</f>
        <v/>
      </c>
    </row>
    <row r="348" spans="8:9" x14ac:dyDescent="0.7">
      <c r="H348">
        <f>INT((ROWS($A$1:A340)-1)/5)+3</f>
        <v>70</v>
      </c>
      <c r="I348" t="str">
        <f>IF(COUNTIF($H$9:H348,H348)=1,H348-2,"")</f>
        <v/>
      </c>
    </row>
    <row r="349" spans="8:9" x14ac:dyDescent="0.7">
      <c r="H349">
        <f>INT((ROWS($A$1:A341)-1)/5)+3</f>
        <v>71</v>
      </c>
      <c r="I349">
        <f>IF(COUNTIF($H$9:H349,H349)=1,H349-2,"")</f>
        <v>69</v>
      </c>
    </row>
    <row r="350" spans="8:9" x14ac:dyDescent="0.7">
      <c r="H350">
        <f>INT((ROWS($A$1:A342)-1)/5)+3</f>
        <v>71</v>
      </c>
      <c r="I350" t="str">
        <f>IF(COUNTIF($H$9:H350,H350)=1,H350-2,"")</f>
        <v/>
      </c>
    </row>
    <row r="351" spans="8:9" x14ac:dyDescent="0.7">
      <c r="H351">
        <f>INT((ROWS($A$1:A343)-1)/5)+3</f>
        <v>71</v>
      </c>
      <c r="I351" t="str">
        <f>IF(COUNTIF($H$9:H351,H351)=1,H351-2,"")</f>
        <v/>
      </c>
    </row>
    <row r="352" spans="8:9" x14ac:dyDescent="0.7">
      <c r="H352">
        <f>INT((ROWS($A$1:A344)-1)/5)+3</f>
        <v>71</v>
      </c>
      <c r="I352" t="str">
        <f>IF(COUNTIF($H$9:H352,H352)=1,H352-2,"")</f>
        <v/>
      </c>
    </row>
    <row r="353" spans="8:9" x14ac:dyDescent="0.7">
      <c r="H353">
        <f>INT((ROWS($A$1:A345)-1)/5)+3</f>
        <v>71</v>
      </c>
      <c r="I353" t="str">
        <f>IF(COUNTIF($H$9:H353,H353)=1,H353-2,"")</f>
        <v/>
      </c>
    </row>
    <row r="354" spans="8:9" x14ac:dyDescent="0.7">
      <c r="H354">
        <f>INT((ROWS($A$1:A346)-1)/5)+3</f>
        <v>72</v>
      </c>
      <c r="I354">
        <f>IF(COUNTIF($H$9:H354,H354)=1,H354-2,"")</f>
        <v>70</v>
      </c>
    </row>
    <row r="355" spans="8:9" x14ac:dyDescent="0.7">
      <c r="H355">
        <f>INT((ROWS($A$1:A347)-1)/5)+3</f>
        <v>72</v>
      </c>
      <c r="I355" t="str">
        <f>IF(COUNTIF($H$9:H355,H355)=1,H355-2,"")</f>
        <v/>
      </c>
    </row>
    <row r="356" spans="8:9" x14ac:dyDescent="0.7">
      <c r="H356">
        <f>INT((ROWS($A$1:A348)-1)/5)+3</f>
        <v>72</v>
      </c>
      <c r="I356" t="str">
        <f>IF(COUNTIF($H$9:H356,H356)=1,H356-2,"")</f>
        <v/>
      </c>
    </row>
    <row r="357" spans="8:9" x14ac:dyDescent="0.7">
      <c r="H357">
        <f>INT((ROWS($A$1:A349)-1)/5)+3</f>
        <v>72</v>
      </c>
      <c r="I357" t="str">
        <f>IF(COUNTIF($H$9:H357,H357)=1,H357-2,"")</f>
        <v/>
      </c>
    </row>
    <row r="358" spans="8:9" x14ac:dyDescent="0.7">
      <c r="H358">
        <f>INT((ROWS($A$1:A350)-1)/5)+3</f>
        <v>72</v>
      </c>
      <c r="I358" t="str">
        <f>IF(COUNTIF($H$9:H358,H358)=1,H358-2,"")</f>
        <v/>
      </c>
    </row>
    <row r="359" spans="8:9" x14ac:dyDescent="0.7">
      <c r="H359">
        <f>INT((ROWS($A$1:A351)-1)/5)+3</f>
        <v>73</v>
      </c>
      <c r="I359">
        <f>IF(COUNTIF($H$9:H359,H359)=1,H359-2,"")</f>
        <v>71</v>
      </c>
    </row>
    <row r="360" spans="8:9" x14ac:dyDescent="0.7">
      <c r="H360">
        <f>INT((ROWS($A$1:A352)-1)/5)+3</f>
        <v>73</v>
      </c>
      <c r="I360" t="str">
        <f>IF(COUNTIF($H$9:H360,H360)=1,H360-2,"")</f>
        <v/>
      </c>
    </row>
    <row r="361" spans="8:9" x14ac:dyDescent="0.7">
      <c r="H361">
        <f>INT((ROWS($A$1:A353)-1)/5)+3</f>
        <v>73</v>
      </c>
      <c r="I361" t="str">
        <f>IF(COUNTIF($H$9:H361,H361)=1,H361-2,"")</f>
        <v/>
      </c>
    </row>
    <row r="362" spans="8:9" x14ac:dyDescent="0.7">
      <c r="H362">
        <f>INT((ROWS($A$1:A354)-1)/5)+3</f>
        <v>73</v>
      </c>
      <c r="I362" t="str">
        <f>IF(COUNTIF($H$9:H362,H362)=1,H362-2,"")</f>
        <v/>
      </c>
    </row>
    <row r="363" spans="8:9" x14ac:dyDescent="0.7">
      <c r="H363">
        <f>INT((ROWS($A$1:A355)-1)/5)+3</f>
        <v>73</v>
      </c>
      <c r="I363" t="str">
        <f>IF(COUNTIF($H$9:H363,H363)=1,H363-2,"")</f>
        <v/>
      </c>
    </row>
    <row r="364" spans="8:9" x14ac:dyDescent="0.7">
      <c r="H364">
        <f>INT((ROWS($A$1:A356)-1)/5)+3</f>
        <v>74</v>
      </c>
      <c r="I364">
        <f>IF(COUNTIF($H$9:H364,H364)=1,H364-2,"")</f>
        <v>72</v>
      </c>
    </row>
    <row r="365" spans="8:9" x14ac:dyDescent="0.7">
      <c r="H365">
        <f>INT((ROWS($A$1:A357)-1)/5)+3</f>
        <v>74</v>
      </c>
      <c r="I365" t="str">
        <f>IF(COUNTIF($H$9:H365,H365)=1,H365-2,"")</f>
        <v/>
      </c>
    </row>
    <row r="366" spans="8:9" x14ac:dyDescent="0.7">
      <c r="H366">
        <f>INT((ROWS($A$1:A358)-1)/5)+3</f>
        <v>74</v>
      </c>
      <c r="I366" t="str">
        <f>IF(COUNTIF($H$9:H366,H366)=1,H366-2,"")</f>
        <v/>
      </c>
    </row>
    <row r="367" spans="8:9" x14ac:dyDescent="0.7">
      <c r="H367">
        <f>INT((ROWS($A$1:A359)-1)/5)+3</f>
        <v>74</v>
      </c>
      <c r="I367" t="str">
        <f>IF(COUNTIF($H$9:H367,H367)=1,H367-2,"")</f>
        <v/>
      </c>
    </row>
    <row r="368" spans="8:9" x14ac:dyDescent="0.7">
      <c r="H368">
        <f>INT((ROWS($A$1:A360)-1)/5)+3</f>
        <v>74</v>
      </c>
      <c r="I368" t="str">
        <f>IF(COUNTIF($H$9:H368,H368)=1,H368-2,"")</f>
        <v/>
      </c>
    </row>
    <row r="369" spans="8:9" x14ac:dyDescent="0.7">
      <c r="H369">
        <f>INT((ROWS($A$1:A361)-1)/5)+3</f>
        <v>75</v>
      </c>
      <c r="I369">
        <f>IF(COUNTIF($H$9:H369,H369)=1,H369-2,"")</f>
        <v>73</v>
      </c>
    </row>
    <row r="370" spans="8:9" x14ac:dyDescent="0.7">
      <c r="H370">
        <f>INT((ROWS($A$1:A362)-1)/5)+3</f>
        <v>75</v>
      </c>
      <c r="I370" t="str">
        <f>IF(COUNTIF($H$9:H370,H370)=1,H370-2,"")</f>
        <v/>
      </c>
    </row>
    <row r="371" spans="8:9" x14ac:dyDescent="0.7">
      <c r="H371">
        <f>INT((ROWS($A$1:A363)-1)/5)+3</f>
        <v>75</v>
      </c>
      <c r="I371" t="str">
        <f>IF(COUNTIF($H$9:H371,H371)=1,H371-2,"")</f>
        <v/>
      </c>
    </row>
    <row r="372" spans="8:9" x14ac:dyDescent="0.7">
      <c r="H372">
        <f>INT((ROWS($A$1:A364)-1)/5)+3</f>
        <v>75</v>
      </c>
      <c r="I372" t="str">
        <f>IF(COUNTIF($H$9:H372,H372)=1,H372-2,"")</f>
        <v/>
      </c>
    </row>
    <row r="373" spans="8:9" x14ac:dyDescent="0.7">
      <c r="H373">
        <f>INT((ROWS($A$1:A365)-1)/5)+3</f>
        <v>75</v>
      </c>
      <c r="I373" t="str">
        <f>IF(COUNTIF($H$9:H373,H373)=1,H373-2,"")</f>
        <v/>
      </c>
    </row>
    <row r="374" spans="8:9" x14ac:dyDescent="0.7">
      <c r="H374">
        <f>INT((ROWS($A$1:A366)-1)/5)+3</f>
        <v>76</v>
      </c>
      <c r="I374">
        <f>IF(COUNTIF($H$9:H374,H374)=1,H374-2,"")</f>
        <v>74</v>
      </c>
    </row>
    <row r="375" spans="8:9" x14ac:dyDescent="0.7">
      <c r="H375">
        <f>INT((ROWS($A$1:A367)-1)/5)+3</f>
        <v>76</v>
      </c>
      <c r="I375" t="str">
        <f>IF(COUNTIF($H$9:H375,H375)=1,H375-2,"")</f>
        <v/>
      </c>
    </row>
    <row r="376" spans="8:9" x14ac:dyDescent="0.7">
      <c r="H376">
        <f>INT((ROWS($A$1:A368)-1)/5)+3</f>
        <v>76</v>
      </c>
      <c r="I376" t="str">
        <f>IF(COUNTIF($H$9:H376,H376)=1,H376-2,"")</f>
        <v/>
      </c>
    </row>
    <row r="377" spans="8:9" x14ac:dyDescent="0.7">
      <c r="H377">
        <f>INT((ROWS($A$1:A369)-1)/5)+3</f>
        <v>76</v>
      </c>
      <c r="I377" t="str">
        <f>IF(COUNTIF($H$9:H377,H377)=1,H377-2,"")</f>
        <v/>
      </c>
    </row>
    <row r="378" spans="8:9" x14ac:dyDescent="0.7">
      <c r="H378">
        <f>INT((ROWS($A$1:A370)-1)/5)+3</f>
        <v>76</v>
      </c>
      <c r="I378" t="str">
        <f>IF(COUNTIF($H$9:H378,H378)=1,H378-2,"")</f>
        <v/>
      </c>
    </row>
    <row r="379" spans="8:9" x14ac:dyDescent="0.7">
      <c r="H379">
        <f>INT((ROWS($A$1:A371)-1)/5)+3</f>
        <v>77</v>
      </c>
      <c r="I379">
        <f>IF(COUNTIF($H$9:H379,H379)=1,H379-2,"")</f>
        <v>75</v>
      </c>
    </row>
    <row r="380" spans="8:9" x14ac:dyDescent="0.7">
      <c r="H380">
        <f>INT((ROWS($A$1:A372)-1)/5)+3</f>
        <v>77</v>
      </c>
      <c r="I380" t="str">
        <f>IF(COUNTIF($H$9:H380,H380)=1,H380-2,"")</f>
        <v/>
      </c>
    </row>
    <row r="381" spans="8:9" x14ac:dyDescent="0.7">
      <c r="H381">
        <f>INT((ROWS($A$1:A373)-1)/5)+3</f>
        <v>77</v>
      </c>
      <c r="I381" t="str">
        <f>IF(COUNTIF($H$9:H381,H381)=1,H381-2,"")</f>
        <v/>
      </c>
    </row>
    <row r="382" spans="8:9" x14ac:dyDescent="0.7">
      <c r="H382">
        <f>INT((ROWS($A$1:A374)-1)/5)+3</f>
        <v>77</v>
      </c>
      <c r="I382" t="str">
        <f>IF(COUNTIF($H$9:H382,H382)=1,H382-2,"")</f>
        <v/>
      </c>
    </row>
    <row r="383" spans="8:9" x14ac:dyDescent="0.7">
      <c r="H383">
        <f>INT((ROWS($A$1:A375)-1)/5)+3</f>
        <v>77</v>
      </c>
      <c r="I383" t="str">
        <f>IF(COUNTIF($H$9:H383,H383)=1,H383-2,"")</f>
        <v/>
      </c>
    </row>
    <row r="384" spans="8:9" x14ac:dyDescent="0.7">
      <c r="H384">
        <f>INT((ROWS($A$1:A376)-1)/5)+3</f>
        <v>78</v>
      </c>
      <c r="I384">
        <f>IF(COUNTIF($H$9:H384,H384)=1,H384-2,"")</f>
        <v>76</v>
      </c>
    </row>
    <row r="385" spans="8:9" x14ac:dyDescent="0.7">
      <c r="H385">
        <f>INT((ROWS($A$1:A377)-1)/5)+3</f>
        <v>78</v>
      </c>
      <c r="I385" t="str">
        <f>IF(COUNTIF($H$9:H385,H385)=1,H385-2,"")</f>
        <v/>
      </c>
    </row>
    <row r="386" spans="8:9" x14ac:dyDescent="0.7">
      <c r="H386">
        <f>INT((ROWS($A$1:A378)-1)/5)+3</f>
        <v>78</v>
      </c>
      <c r="I386" t="str">
        <f>IF(COUNTIF($H$9:H386,H386)=1,H386-2,"")</f>
        <v/>
      </c>
    </row>
    <row r="387" spans="8:9" x14ac:dyDescent="0.7">
      <c r="H387">
        <f>INT((ROWS($A$1:A379)-1)/5)+3</f>
        <v>78</v>
      </c>
      <c r="I387" t="str">
        <f>IF(COUNTIF($H$9:H387,H387)=1,H387-2,"")</f>
        <v/>
      </c>
    </row>
    <row r="388" spans="8:9" x14ac:dyDescent="0.7">
      <c r="H388">
        <f>INT((ROWS($A$1:A380)-1)/5)+3</f>
        <v>78</v>
      </c>
      <c r="I388" t="str">
        <f>IF(COUNTIF($H$9:H388,H388)=1,H388-2,"")</f>
        <v/>
      </c>
    </row>
    <row r="389" spans="8:9" x14ac:dyDescent="0.7">
      <c r="H389">
        <f>INT((ROWS($A$1:A381)-1)/5)+3</f>
        <v>79</v>
      </c>
      <c r="I389">
        <f>IF(COUNTIF($H$9:H389,H389)=1,H389-2,"")</f>
        <v>77</v>
      </c>
    </row>
    <row r="390" spans="8:9" x14ac:dyDescent="0.7">
      <c r="H390">
        <f>INT((ROWS($A$1:A382)-1)/5)+3</f>
        <v>79</v>
      </c>
      <c r="I390" t="str">
        <f>IF(COUNTIF($H$9:H390,H390)=1,H390-2,"")</f>
        <v/>
      </c>
    </row>
    <row r="391" spans="8:9" x14ac:dyDescent="0.7">
      <c r="H391">
        <f>INT((ROWS($A$1:A383)-1)/5)+3</f>
        <v>79</v>
      </c>
      <c r="I391" t="str">
        <f>IF(COUNTIF($H$9:H391,H391)=1,H391-2,"")</f>
        <v/>
      </c>
    </row>
    <row r="392" spans="8:9" x14ac:dyDescent="0.7">
      <c r="H392">
        <f>INT((ROWS($A$1:A384)-1)/5)+3</f>
        <v>79</v>
      </c>
      <c r="I392" t="str">
        <f>IF(COUNTIF($H$9:H392,H392)=1,H392-2,"")</f>
        <v/>
      </c>
    </row>
    <row r="393" spans="8:9" x14ac:dyDescent="0.7">
      <c r="H393">
        <f>INT((ROWS($A$1:A385)-1)/5)+3</f>
        <v>79</v>
      </c>
      <c r="I393" t="str">
        <f>IF(COUNTIF($H$9:H393,H393)=1,H393-2,"")</f>
        <v/>
      </c>
    </row>
    <row r="394" spans="8:9" x14ac:dyDescent="0.7">
      <c r="H394">
        <f>INT((ROWS($A$1:A386)-1)/5)+3</f>
        <v>80</v>
      </c>
      <c r="I394">
        <f>IF(COUNTIF($H$9:H394,H394)=1,H394-2,"")</f>
        <v>78</v>
      </c>
    </row>
    <row r="395" spans="8:9" x14ac:dyDescent="0.7">
      <c r="H395">
        <f>INT((ROWS($A$1:A387)-1)/5)+3</f>
        <v>80</v>
      </c>
      <c r="I395" t="str">
        <f>IF(COUNTIF($H$9:H395,H395)=1,H395-2,"")</f>
        <v/>
      </c>
    </row>
    <row r="396" spans="8:9" x14ac:dyDescent="0.7">
      <c r="H396">
        <f>INT((ROWS($A$1:A388)-1)/5)+3</f>
        <v>80</v>
      </c>
      <c r="I396" t="str">
        <f>IF(COUNTIF($H$9:H396,H396)=1,H396-2,"")</f>
        <v/>
      </c>
    </row>
    <row r="397" spans="8:9" x14ac:dyDescent="0.7">
      <c r="H397">
        <f>INT((ROWS($A$1:A389)-1)/5)+3</f>
        <v>80</v>
      </c>
      <c r="I397" t="str">
        <f>IF(COUNTIF($H$9:H397,H397)=1,H397-2,"")</f>
        <v/>
      </c>
    </row>
    <row r="398" spans="8:9" x14ac:dyDescent="0.7">
      <c r="H398">
        <f>INT((ROWS($A$1:A390)-1)/5)+3</f>
        <v>80</v>
      </c>
      <c r="I398" t="str">
        <f>IF(COUNTIF($H$9:H398,H398)=1,H398-2,"")</f>
        <v/>
      </c>
    </row>
    <row r="399" spans="8:9" x14ac:dyDescent="0.7">
      <c r="H399">
        <f>INT((ROWS($A$1:A391)-1)/5)+3</f>
        <v>81</v>
      </c>
      <c r="I399">
        <f>IF(COUNTIF($H$9:H399,H399)=1,H399-2,"")</f>
        <v>79</v>
      </c>
    </row>
    <row r="400" spans="8:9" x14ac:dyDescent="0.7">
      <c r="H400">
        <f>INT((ROWS($A$1:A392)-1)/5)+3</f>
        <v>81</v>
      </c>
      <c r="I400" t="str">
        <f>IF(COUNTIF($H$9:H400,H400)=1,H400-2,"")</f>
        <v/>
      </c>
    </row>
    <row r="401" spans="8:9" x14ac:dyDescent="0.7">
      <c r="H401">
        <f>INT((ROWS($A$1:A393)-1)/5)+3</f>
        <v>81</v>
      </c>
      <c r="I401" t="str">
        <f>IF(COUNTIF($H$9:H401,H401)=1,H401-2,"")</f>
        <v/>
      </c>
    </row>
    <row r="402" spans="8:9" x14ac:dyDescent="0.7">
      <c r="H402">
        <f>INT((ROWS($A$1:A394)-1)/5)+3</f>
        <v>81</v>
      </c>
      <c r="I402" t="str">
        <f>IF(COUNTIF($H$9:H402,H402)=1,H402-2,"")</f>
        <v/>
      </c>
    </row>
    <row r="403" spans="8:9" x14ac:dyDescent="0.7">
      <c r="H403">
        <f>INT((ROWS($A$1:A395)-1)/5)+3</f>
        <v>81</v>
      </c>
      <c r="I403" t="str">
        <f>IF(COUNTIF($H$9:H403,H403)=1,H403-2,"")</f>
        <v/>
      </c>
    </row>
    <row r="404" spans="8:9" x14ac:dyDescent="0.7">
      <c r="H404">
        <f>INT((ROWS($A$1:A396)-1)/5)+3</f>
        <v>82</v>
      </c>
      <c r="I404">
        <f>IF(COUNTIF($H$9:H404,H404)=1,H404-2,"")</f>
        <v>80</v>
      </c>
    </row>
    <row r="405" spans="8:9" x14ac:dyDescent="0.7">
      <c r="H405">
        <f>INT((ROWS($A$1:A397)-1)/5)+3</f>
        <v>82</v>
      </c>
      <c r="I405" t="str">
        <f>IF(COUNTIF($H$9:H405,H405)=1,H405-2,"")</f>
        <v/>
      </c>
    </row>
    <row r="406" spans="8:9" x14ac:dyDescent="0.7">
      <c r="H406">
        <f>INT((ROWS($A$1:A398)-1)/5)+3</f>
        <v>82</v>
      </c>
      <c r="I406" t="str">
        <f>IF(COUNTIF($H$9:H406,H406)=1,H406-2,"")</f>
        <v/>
      </c>
    </row>
    <row r="407" spans="8:9" x14ac:dyDescent="0.7">
      <c r="H407">
        <f>INT((ROWS($A$1:A399)-1)/5)+3</f>
        <v>82</v>
      </c>
      <c r="I407" t="str">
        <f>IF(COUNTIF($H$9:H407,H407)=1,H407-2,"")</f>
        <v/>
      </c>
    </row>
    <row r="408" spans="8:9" x14ac:dyDescent="0.7">
      <c r="H408">
        <f>INT((ROWS($A$1:A400)-1)/5)+3</f>
        <v>82</v>
      </c>
      <c r="I408" t="str">
        <f>IF(COUNTIF($H$9:H408,H408)=1,H408-2,"")</f>
        <v/>
      </c>
    </row>
    <row r="409" spans="8:9" x14ac:dyDescent="0.7">
      <c r="H409">
        <f>INT((ROWS($A$1:A401)-1)/5)+3</f>
        <v>83</v>
      </c>
      <c r="I409">
        <f>IF(COUNTIF($H$9:H409,H409)=1,H409-2,"")</f>
        <v>81</v>
      </c>
    </row>
    <row r="410" spans="8:9" x14ac:dyDescent="0.7">
      <c r="H410">
        <f>INT((ROWS($A$1:A402)-1)/5)+3</f>
        <v>83</v>
      </c>
      <c r="I410" t="str">
        <f>IF(COUNTIF($H$9:H410,H410)=1,H410-2,"")</f>
        <v/>
      </c>
    </row>
    <row r="411" spans="8:9" x14ac:dyDescent="0.7">
      <c r="H411">
        <f>INT((ROWS($A$1:A403)-1)/5)+3</f>
        <v>83</v>
      </c>
      <c r="I411" t="str">
        <f>IF(COUNTIF($H$9:H411,H411)=1,H411-2,"")</f>
        <v/>
      </c>
    </row>
    <row r="412" spans="8:9" x14ac:dyDescent="0.7">
      <c r="H412">
        <f>INT((ROWS($A$1:A404)-1)/5)+3</f>
        <v>83</v>
      </c>
      <c r="I412" t="str">
        <f>IF(COUNTIF($H$9:H412,H412)=1,H412-2,"")</f>
        <v/>
      </c>
    </row>
    <row r="413" spans="8:9" x14ac:dyDescent="0.7">
      <c r="H413">
        <f>INT((ROWS($A$1:A405)-1)/5)+3</f>
        <v>83</v>
      </c>
      <c r="I413" t="str">
        <f>IF(COUNTIF($H$9:H413,H413)=1,H413-2,"")</f>
        <v/>
      </c>
    </row>
    <row r="414" spans="8:9" x14ac:dyDescent="0.7">
      <c r="H414">
        <f>INT((ROWS($A$1:A406)-1)/5)+3</f>
        <v>84</v>
      </c>
      <c r="I414">
        <f>IF(COUNTIF($H$9:H414,H414)=1,H414-2,"")</f>
        <v>82</v>
      </c>
    </row>
    <row r="415" spans="8:9" x14ac:dyDescent="0.7">
      <c r="H415">
        <f>INT((ROWS($A$1:A407)-1)/5)+3</f>
        <v>84</v>
      </c>
      <c r="I415" t="str">
        <f>IF(COUNTIF($H$9:H415,H415)=1,H415-2,"")</f>
        <v/>
      </c>
    </row>
    <row r="416" spans="8:9" x14ac:dyDescent="0.7">
      <c r="H416">
        <f>INT((ROWS($A$1:A408)-1)/5)+3</f>
        <v>84</v>
      </c>
      <c r="I416" t="str">
        <f>IF(COUNTIF($H$9:H416,H416)=1,H416-2,"")</f>
        <v/>
      </c>
    </row>
    <row r="417" spans="8:9" x14ac:dyDescent="0.7">
      <c r="H417">
        <f>INT((ROWS($A$1:A409)-1)/5)+3</f>
        <v>84</v>
      </c>
      <c r="I417" t="str">
        <f>IF(COUNTIF($H$9:H417,H417)=1,H417-2,"")</f>
        <v/>
      </c>
    </row>
    <row r="418" spans="8:9" x14ac:dyDescent="0.7">
      <c r="H418">
        <f>INT((ROWS($A$1:A410)-1)/5)+3</f>
        <v>84</v>
      </c>
      <c r="I418" t="str">
        <f>IF(COUNTIF($H$9:H418,H418)=1,H418-2,"")</f>
        <v/>
      </c>
    </row>
    <row r="419" spans="8:9" x14ac:dyDescent="0.7">
      <c r="H419">
        <f>INT((ROWS($A$1:A411)-1)/5)+3</f>
        <v>85</v>
      </c>
      <c r="I419">
        <f>IF(COUNTIF($H$9:H419,H419)=1,H419-2,"")</f>
        <v>83</v>
      </c>
    </row>
    <row r="420" spans="8:9" x14ac:dyDescent="0.7">
      <c r="H420">
        <f>INT((ROWS($A$1:A412)-1)/5)+3</f>
        <v>85</v>
      </c>
      <c r="I420" t="str">
        <f>IF(COUNTIF($H$9:H420,H420)=1,H420-2,"")</f>
        <v/>
      </c>
    </row>
    <row r="421" spans="8:9" x14ac:dyDescent="0.7">
      <c r="H421">
        <f>INT((ROWS($A$1:A413)-1)/5)+3</f>
        <v>85</v>
      </c>
      <c r="I421" t="str">
        <f>IF(COUNTIF($H$9:H421,H421)=1,H421-2,"")</f>
        <v/>
      </c>
    </row>
    <row r="422" spans="8:9" x14ac:dyDescent="0.7">
      <c r="H422">
        <f>INT((ROWS($A$1:A414)-1)/5)+3</f>
        <v>85</v>
      </c>
      <c r="I422" t="str">
        <f>IF(COUNTIF($H$9:H422,H422)=1,H422-2,"")</f>
        <v/>
      </c>
    </row>
    <row r="423" spans="8:9" x14ac:dyDescent="0.7">
      <c r="H423">
        <f>INT((ROWS($A$1:A415)-1)/5)+3</f>
        <v>85</v>
      </c>
      <c r="I423" t="str">
        <f>IF(COUNTIF($H$9:H423,H423)=1,H423-2,"")</f>
        <v/>
      </c>
    </row>
    <row r="424" spans="8:9" x14ac:dyDescent="0.7">
      <c r="H424">
        <f>INT((ROWS($A$1:A416)-1)/5)+3</f>
        <v>86</v>
      </c>
      <c r="I424">
        <f>IF(COUNTIF($H$9:H424,H424)=1,H424-2,"")</f>
        <v>84</v>
      </c>
    </row>
    <row r="425" spans="8:9" x14ac:dyDescent="0.7">
      <c r="H425">
        <f>INT((ROWS($A$1:A417)-1)/5)+3</f>
        <v>86</v>
      </c>
      <c r="I425" t="str">
        <f>IF(COUNTIF($H$9:H425,H425)=1,H425-2,"")</f>
        <v/>
      </c>
    </row>
    <row r="426" spans="8:9" x14ac:dyDescent="0.7">
      <c r="H426">
        <f>INT((ROWS($A$1:A418)-1)/5)+3</f>
        <v>86</v>
      </c>
      <c r="I426" t="str">
        <f>IF(COUNTIF($H$9:H426,H426)=1,H426-2,"")</f>
        <v/>
      </c>
    </row>
    <row r="427" spans="8:9" x14ac:dyDescent="0.7">
      <c r="H427">
        <f>INT((ROWS($A$1:A419)-1)/5)+3</f>
        <v>86</v>
      </c>
      <c r="I427" t="str">
        <f>IF(COUNTIF($H$9:H427,H427)=1,H427-2,"")</f>
        <v/>
      </c>
    </row>
    <row r="428" spans="8:9" x14ac:dyDescent="0.7">
      <c r="H428">
        <f>INT((ROWS($A$1:A420)-1)/5)+3</f>
        <v>86</v>
      </c>
      <c r="I428" t="str">
        <f>IF(COUNTIF($H$9:H428,H428)=1,H428-2,"")</f>
        <v/>
      </c>
    </row>
    <row r="429" spans="8:9" x14ac:dyDescent="0.7">
      <c r="H429">
        <f>INT((ROWS($A$1:A421)-1)/5)+3</f>
        <v>87</v>
      </c>
      <c r="I429">
        <f>IF(COUNTIF($H$9:H429,H429)=1,H429-2,"")</f>
        <v>85</v>
      </c>
    </row>
    <row r="430" spans="8:9" x14ac:dyDescent="0.7">
      <c r="H430">
        <f>INT((ROWS($A$1:A422)-1)/5)+3</f>
        <v>87</v>
      </c>
      <c r="I430" t="str">
        <f>IF(COUNTIF($H$9:H430,H430)=1,H430-2,"")</f>
        <v/>
      </c>
    </row>
    <row r="431" spans="8:9" x14ac:dyDescent="0.7">
      <c r="H431">
        <f>INT((ROWS($A$1:A423)-1)/5)+3</f>
        <v>87</v>
      </c>
      <c r="I431" t="str">
        <f>IF(COUNTIF($H$9:H431,H431)=1,H431-2,"")</f>
        <v/>
      </c>
    </row>
    <row r="432" spans="8:9" x14ac:dyDescent="0.7">
      <c r="H432">
        <f>INT((ROWS($A$1:A424)-1)/5)+3</f>
        <v>87</v>
      </c>
      <c r="I432" t="str">
        <f>IF(COUNTIF($H$9:H432,H432)=1,H432-2,"")</f>
        <v/>
      </c>
    </row>
    <row r="433" spans="8:9" x14ac:dyDescent="0.7">
      <c r="H433">
        <f>INT((ROWS($A$1:A425)-1)/5)+3</f>
        <v>87</v>
      </c>
      <c r="I433" t="str">
        <f>IF(COUNTIF($H$9:H433,H433)=1,H433-2,"")</f>
        <v/>
      </c>
    </row>
    <row r="434" spans="8:9" x14ac:dyDescent="0.7">
      <c r="H434">
        <f>INT((ROWS($A$1:A426)-1)/5)+3</f>
        <v>88</v>
      </c>
      <c r="I434">
        <f>IF(COUNTIF($H$9:H434,H434)=1,H434-2,"")</f>
        <v>86</v>
      </c>
    </row>
    <row r="435" spans="8:9" x14ac:dyDescent="0.7">
      <c r="H435">
        <f>INT((ROWS($A$1:A427)-1)/5)+3</f>
        <v>88</v>
      </c>
      <c r="I435" t="str">
        <f>IF(COUNTIF($H$9:H435,H435)=1,H435-2,"")</f>
        <v/>
      </c>
    </row>
    <row r="436" spans="8:9" x14ac:dyDescent="0.7">
      <c r="H436">
        <f>INT((ROWS($A$1:A428)-1)/5)+3</f>
        <v>88</v>
      </c>
      <c r="I436" t="str">
        <f>IF(COUNTIF($H$9:H436,H436)=1,H436-2,"")</f>
        <v/>
      </c>
    </row>
    <row r="437" spans="8:9" x14ac:dyDescent="0.7">
      <c r="H437">
        <f>INT((ROWS($A$1:A429)-1)/5)+3</f>
        <v>88</v>
      </c>
      <c r="I437" t="str">
        <f>IF(COUNTIF($H$9:H437,H437)=1,H437-2,"")</f>
        <v/>
      </c>
    </row>
    <row r="438" spans="8:9" x14ac:dyDescent="0.7">
      <c r="H438">
        <f>INT((ROWS($A$1:A430)-1)/5)+3</f>
        <v>88</v>
      </c>
      <c r="I438" t="str">
        <f>IF(COUNTIF($H$9:H438,H438)=1,H438-2,"")</f>
        <v/>
      </c>
    </row>
    <row r="439" spans="8:9" x14ac:dyDescent="0.7">
      <c r="H439">
        <f>INT((ROWS($A$1:A431)-1)/5)+3</f>
        <v>89</v>
      </c>
      <c r="I439">
        <f>IF(COUNTIF($H$9:H439,H439)=1,H439-2,"")</f>
        <v>87</v>
      </c>
    </row>
    <row r="440" spans="8:9" x14ac:dyDescent="0.7">
      <c r="H440">
        <f>INT((ROWS($A$1:A432)-1)/5)+3</f>
        <v>89</v>
      </c>
      <c r="I440" t="str">
        <f>IF(COUNTIF($H$9:H440,H440)=1,H440-2,"")</f>
        <v/>
      </c>
    </row>
    <row r="441" spans="8:9" x14ac:dyDescent="0.7">
      <c r="H441">
        <f>INT((ROWS($A$1:A433)-1)/5)+3</f>
        <v>89</v>
      </c>
      <c r="I441" t="str">
        <f>IF(COUNTIF($H$9:H441,H441)=1,H441-2,"")</f>
        <v/>
      </c>
    </row>
    <row r="442" spans="8:9" x14ac:dyDescent="0.7">
      <c r="H442">
        <f>INT((ROWS($A$1:A434)-1)/5)+3</f>
        <v>89</v>
      </c>
      <c r="I442" t="str">
        <f>IF(COUNTIF($H$9:H442,H442)=1,H442-2,"")</f>
        <v/>
      </c>
    </row>
    <row r="443" spans="8:9" x14ac:dyDescent="0.7">
      <c r="H443">
        <f>INT((ROWS($A$1:A435)-1)/5)+3</f>
        <v>89</v>
      </c>
      <c r="I443" t="str">
        <f>IF(COUNTIF($H$9:H443,H443)=1,H443-2,"")</f>
        <v/>
      </c>
    </row>
    <row r="444" spans="8:9" x14ac:dyDescent="0.7">
      <c r="H444">
        <f>INT((ROWS($A$1:A436)-1)/5)+3</f>
        <v>90</v>
      </c>
      <c r="I444">
        <f>IF(COUNTIF($H$9:H444,H444)=1,H444-2,"")</f>
        <v>88</v>
      </c>
    </row>
    <row r="445" spans="8:9" x14ac:dyDescent="0.7">
      <c r="H445">
        <f>INT((ROWS($A$1:A437)-1)/5)+3</f>
        <v>90</v>
      </c>
      <c r="I445" t="str">
        <f>IF(COUNTIF($H$9:H445,H445)=1,H445-2,"")</f>
        <v/>
      </c>
    </row>
    <row r="446" spans="8:9" x14ac:dyDescent="0.7">
      <c r="H446">
        <f>INT((ROWS($A$1:A438)-1)/5)+3</f>
        <v>90</v>
      </c>
      <c r="I446" t="str">
        <f>IF(COUNTIF($H$9:H446,H446)=1,H446-2,"")</f>
        <v/>
      </c>
    </row>
    <row r="447" spans="8:9" x14ac:dyDescent="0.7">
      <c r="H447">
        <f>INT((ROWS($A$1:A439)-1)/5)+3</f>
        <v>90</v>
      </c>
      <c r="I447" t="str">
        <f>IF(COUNTIF($H$9:H447,H447)=1,H447-2,"")</f>
        <v/>
      </c>
    </row>
    <row r="448" spans="8:9" x14ac:dyDescent="0.7">
      <c r="H448">
        <f>INT((ROWS($A$1:A440)-1)/5)+3</f>
        <v>90</v>
      </c>
      <c r="I448" t="str">
        <f>IF(COUNTIF($H$9:H448,H448)=1,H448-2,"")</f>
        <v/>
      </c>
    </row>
    <row r="449" spans="8:9" x14ac:dyDescent="0.7">
      <c r="H449">
        <f>INT((ROWS($A$1:A441)-1)/5)+3</f>
        <v>91</v>
      </c>
      <c r="I449">
        <f>IF(COUNTIF($H$9:H449,H449)=1,H449-2,"")</f>
        <v>89</v>
      </c>
    </row>
    <row r="450" spans="8:9" x14ac:dyDescent="0.7">
      <c r="H450">
        <f>INT((ROWS($A$1:A442)-1)/5)+3</f>
        <v>91</v>
      </c>
      <c r="I450" t="str">
        <f>IF(COUNTIF($H$9:H450,H450)=1,H450-2,"")</f>
        <v/>
      </c>
    </row>
    <row r="451" spans="8:9" x14ac:dyDescent="0.7">
      <c r="H451">
        <f>INT((ROWS($A$1:A443)-1)/5)+3</f>
        <v>91</v>
      </c>
      <c r="I451" t="str">
        <f>IF(COUNTIF($H$9:H451,H451)=1,H451-2,"")</f>
        <v/>
      </c>
    </row>
    <row r="452" spans="8:9" x14ac:dyDescent="0.7">
      <c r="H452">
        <f>INT((ROWS($A$1:A444)-1)/5)+3</f>
        <v>91</v>
      </c>
      <c r="I452" t="str">
        <f>IF(COUNTIF($H$9:H452,H452)=1,H452-2,"")</f>
        <v/>
      </c>
    </row>
    <row r="453" spans="8:9" x14ac:dyDescent="0.7">
      <c r="H453">
        <f>INT((ROWS($A$1:A445)-1)/5)+3</f>
        <v>91</v>
      </c>
      <c r="I453" t="str">
        <f>IF(COUNTIF($H$9:H453,H453)=1,H453-2,"")</f>
        <v/>
      </c>
    </row>
    <row r="454" spans="8:9" x14ac:dyDescent="0.7">
      <c r="H454">
        <f>INT((ROWS($A$1:A446)-1)/5)+3</f>
        <v>92</v>
      </c>
      <c r="I454">
        <f>IF(COUNTIF($H$9:H454,H454)=1,H454-2,"")</f>
        <v>90</v>
      </c>
    </row>
    <row r="455" spans="8:9" x14ac:dyDescent="0.7">
      <c r="H455">
        <f>INT((ROWS($A$1:A447)-1)/5)+3</f>
        <v>92</v>
      </c>
      <c r="I455" t="str">
        <f>IF(COUNTIF($H$9:H455,H455)=1,H455-2,"")</f>
        <v/>
      </c>
    </row>
    <row r="456" spans="8:9" x14ac:dyDescent="0.7">
      <c r="H456">
        <f>INT((ROWS($A$1:A448)-1)/5)+3</f>
        <v>92</v>
      </c>
      <c r="I456" t="str">
        <f>IF(COUNTIF($H$9:H456,H456)=1,H456-2,"")</f>
        <v/>
      </c>
    </row>
    <row r="457" spans="8:9" x14ac:dyDescent="0.7">
      <c r="H457">
        <f>INT((ROWS($A$1:A449)-1)/5)+3</f>
        <v>92</v>
      </c>
      <c r="I457" t="str">
        <f>IF(COUNTIF($H$9:H457,H457)=1,H457-2,"")</f>
        <v/>
      </c>
    </row>
    <row r="458" spans="8:9" x14ac:dyDescent="0.7">
      <c r="H458">
        <f>INT((ROWS($A$1:A450)-1)/5)+3</f>
        <v>92</v>
      </c>
      <c r="I458" t="str">
        <f>IF(COUNTIF($H$9:H458,H458)=1,H458-2,"")</f>
        <v/>
      </c>
    </row>
    <row r="459" spans="8:9" x14ac:dyDescent="0.7">
      <c r="H459">
        <f>INT((ROWS($A$1:A451)-1)/5)+3</f>
        <v>93</v>
      </c>
      <c r="I459">
        <f>IF(COUNTIF($H$9:H459,H459)=1,H459-2,"")</f>
        <v>91</v>
      </c>
    </row>
    <row r="460" spans="8:9" x14ac:dyDescent="0.7">
      <c r="H460">
        <f>INT((ROWS($A$1:A452)-1)/5)+3</f>
        <v>93</v>
      </c>
      <c r="I460" t="str">
        <f>IF(COUNTIF($H$9:H460,H460)=1,H460-2,"")</f>
        <v/>
      </c>
    </row>
    <row r="461" spans="8:9" x14ac:dyDescent="0.7">
      <c r="H461">
        <f>INT((ROWS($A$1:A453)-1)/5)+3</f>
        <v>93</v>
      </c>
      <c r="I461" t="str">
        <f>IF(COUNTIF($H$9:H461,H461)=1,H461-2,"")</f>
        <v/>
      </c>
    </row>
    <row r="462" spans="8:9" x14ac:dyDescent="0.7">
      <c r="H462">
        <f>INT((ROWS($A$1:A454)-1)/5)+3</f>
        <v>93</v>
      </c>
      <c r="I462" t="str">
        <f>IF(COUNTIF($H$9:H462,H462)=1,H462-2,"")</f>
        <v/>
      </c>
    </row>
    <row r="463" spans="8:9" x14ac:dyDescent="0.7">
      <c r="H463">
        <f>INT((ROWS($A$1:A455)-1)/5)+3</f>
        <v>93</v>
      </c>
      <c r="I463" t="str">
        <f>IF(COUNTIF($H$9:H463,H463)=1,H463-2,"")</f>
        <v/>
      </c>
    </row>
    <row r="464" spans="8:9" x14ac:dyDescent="0.7">
      <c r="H464">
        <f>INT((ROWS($A$1:A456)-1)/5)+3</f>
        <v>94</v>
      </c>
      <c r="I464">
        <f>IF(COUNTIF($H$9:H464,H464)=1,H464-2,"")</f>
        <v>92</v>
      </c>
    </row>
    <row r="465" spans="8:9" x14ac:dyDescent="0.7">
      <c r="H465">
        <f>INT((ROWS($A$1:A457)-1)/5)+3</f>
        <v>94</v>
      </c>
      <c r="I465" t="str">
        <f>IF(COUNTIF($H$9:H465,H465)=1,H465-2,"")</f>
        <v/>
      </c>
    </row>
    <row r="466" spans="8:9" x14ac:dyDescent="0.7">
      <c r="H466">
        <f>INT((ROWS($A$1:A458)-1)/5)+3</f>
        <v>94</v>
      </c>
      <c r="I466" t="str">
        <f>IF(COUNTIF($H$9:H466,H466)=1,H466-2,"")</f>
        <v/>
      </c>
    </row>
    <row r="467" spans="8:9" x14ac:dyDescent="0.7">
      <c r="H467">
        <f>INT((ROWS($A$1:A459)-1)/5)+3</f>
        <v>94</v>
      </c>
      <c r="I467" t="str">
        <f>IF(COUNTIF($H$9:H467,H467)=1,H467-2,"")</f>
        <v/>
      </c>
    </row>
    <row r="468" spans="8:9" x14ac:dyDescent="0.7">
      <c r="H468">
        <f>INT((ROWS($A$1:A460)-1)/5)+3</f>
        <v>94</v>
      </c>
      <c r="I468" t="str">
        <f>IF(COUNTIF($H$9:H468,H468)=1,H468-2,"")</f>
        <v/>
      </c>
    </row>
    <row r="469" spans="8:9" x14ac:dyDescent="0.7">
      <c r="H469">
        <f>INT((ROWS($A$1:A461)-1)/5)+3</f>
        <v>95</v>
      </c>
      <c r="I469">
        <f>IF(COUNTIF($H$9:H469,H469)=1,H469-2,"")</f>
        <v>93</v>
      </c>
    </row>
    <row r="470" spans="8:9" x14ac:dyDescent="0.7">
      <c r="H470">
        <f>INT((ROWS($A$1:A462)-1)/5)+3</f>
        <v>95</v>
      </c>
      <c r="I470" t="str">
        <f>IF(COUNTIF($H$9:H470,H470)=1,H470-2,"")</f>
        <v/>
      </c>
    </row>
    <row r="471" spans="8:9" x14ac:dyDescent="0.7">
      <c r="H471">
        <f>INT((ROWS($A$1:A463)-1)/5)+3</f>
        <v>95</v>
      </c>
      <c r="I471" t="str">
        <f>IF(COUNTIF($H$9:H471,H471)=1,H471-2,"")</f>
        <v/>
      </c>
    </row>
    <row r="472" spans="8:9" x14ac:dyDescent="0.7">
      <c r="H472">
        <f>INT((ROWS($A$1:A464)-1)/5)+3</f>
        <v>95</v>
      </c>
      <c r="I472" t="str">
        <f>IF(COUNTIF($H$9:H472,H472)=1,H472-2,"")</f>
        <v/>
      </c>
    </row>
    <row r="473" spans="8:9" x14ac:dyDescent="0.7">
      <c r="H473">
        <f>INT((ROWS($A$1:A465)-1)/5)+3</f>
        <v>95</v>
      </c>
      <c r="I473" t="str">
        <f>IF(COUNTIF($H$9:H473,H473)=1,H473-2,"")</f>
        <v/>
      </c>
    </row>
    <row r="474" spans="8:9" x14ac:dyDescent="0.7">
      <c r="H474">
        <f>INT((ROWS($A$1:A466)-1)/5)+3</f>
        <v>96</v>
      </c>
      <c r="I474">
        <f>IF(COUNTIF($H$9:H474,H474)=1,H474-2,"")</f>
        <v>94</v>
      </c>
    </row>
    <row r="475" spans="8:9" x14ac:dyDescent="0.7">
      <c r="H475">
        <f>INT((ROWS($A$1:A467)-1)/5)+3</f>
        <v>96</v>
      </c>
      <c r="I475" t="str">
        <f>IF(COUNTIF($H$9:H475,H475)=1,H475-2,"")</f>
        <v/>
      </c>
    </row>
    <row r="476" spans="8:9" x14ac:dyDescent="0.7">
      <c r="H476">
        <f>INT((ROWS($A$1:A468)-1)/5)+3</f>
        <v>96</v>
      </c>
      <c r="I476" t="str">
        <f>IF(COUNTIF($H$9:H476,H476)=1,H476-2,"")</f>
        <v/>
      </c>
    </row>
    <row r="477" spans="8:9" x14ac:dyDescent="0.7">
      <c r="H477">
        <f>INT((ROWS($A$1:A469)-1)/5)+3</f>
        <v>96</v>
      </c>
      <c r="I477" t="str">
        <f>IF(COUNTIF($H$9:H477,H477)=1,H477-2,"")</f>
        <v/>
      </c>
    </row>
    <row r="478" spans="8:9" x14ac:dyDescent="0.7">
      <c r="H478">
        <f>INT((ROWS($A$1:A470)-1)/5)+3</f>
        <v>96</v>
      </c>
      <c r="I478" t="str">
        <f>IF(COUNTIF($H$9:H478,H478)=1,H478-2,"")</f>
        <v/>
      </c>
    </row>
    <row r="479" spans="8:9" x14ac:dyDescent="0.7">
      <c r="H479">
        <f>INT((ROWS($A$1:A471)-1)/5)+3</f>
        <v>97</v>
      </c>
      <c r="I479">
        <f>IF(COUNTIF($H$9:H479,H479)=1,H479-2,"")</f>
        <v>95</v>
      </c>
    </row>
    <row r="480" spans="8:9" x14ac:dyDescent="0.7">
      <c r="H480">
        <f>INT((ROWS($A$1:A472)-1)/5)+3</f>
        <v>97</v>
      </c>
      <c r="I480" t="str">
        <f>IF(COUNTIF($H$9:H480,H480)=1,H480-2,"")</f>
        <v/>
      </c>
    </row>
    <row r="481" spans="8:9" x14ac:dyDescent="0.7">
      <c r="H481">
        <f>INT((ROWS($A$1:A473)-1)/5)+3</f>
        <v>97</v>
      </c>
      <c r="I481" t="str">
        <f>IF(COUNTIF($H$9:H481,H481)=1,H481-2,"")</f>
        <v/>
      </c>
    </row>
    <row r="482" spans="8:9" x14ac:dyDescent="0.7">
      <c r="H482">
        <f>INT((ROWS($A$1:A474)-1)/5)+3</f>
        <v>97</v>
      </c>
      <c r="I482" t="str">
        <f>IF(COUNTIF($H$9:H482,H482)=1,H482-2,"")</f>
        <v/>
      </c>
    </row>
    <row r="483" spans="8:9" x14ac:dyDescent="0.7">
      <c r="H483">
        <f>INT((ROWS($A$1:A475)-1)/5)+3</f>
        <v>97</v>
      </c>
      <c r="I483" t="str">
        <f>IF(COUNTIF($H$9:H483,H483)=1,H483-2,"")</f>
        <v/>
      </c>
    </row>
    <row r="484" spans="8:9" x14ac:dyDescent="0.7">
      <c r="H484">
        <f>INT((ROWS($A$1:A476)-1)/5)+3</f>
        <v>98</v>
      </c>
      <c r="I484">
        <f>IF(COUNTIF($H$9:H484,H484)=1,H484-2,"")</f>
        <v>96</v>
      </c>
    </row>
    <row r="485" spans="8:9" x14ac:dyDescent="0.7">
      <c r="H485">
        <f>INT((ROWS($A$1:A477)-1)/5)+3</f>
        <v>98</v>
      </c>
      <c r="I485" t="str">
        <f>IF(COUNTIF($H$9:H485,H485)=1,H485-2,"")</f>
        <v/>
      </c>
    </row>
    <row r="486" spans="8:9" x14ac:dyDescent="0.7">
      <c r="H486">
        <f>INT((ROWS($A$1:A478)-1)/5)+3</f>
        <v>98</v>
      </c>
      <c r="I486" t="str">
        <f>IF(COUNTIF($H$9:H486,H486)=1,H486-2,"")</f>
        <v/>
      </c>
    </row>
    <row r="487" spans="8:9" x14ac:dyDescent="0.7">
      <c r="H487">
        <f>INT((ROWS($A$1:A479)-1)/5)+3</f>
        <v>98</v>
      </c>
      <c r="I487" t="str">
        <f>IF(COUNTIF($H$9:H487,H487)=1,H487-2,"")</f>
        <v/>
      </c>
    </row>
    <row r="488" spans="8:9" x14ac:dyDescent="0.7">
      <c r="H488">
        <f>INT((ROWS($A$1:A480)-1)/5)+3</f>
        <v>98</v>
      </c>
      <c r="I488" t="str">
        <f>IF(COUNTIF($H$9:H488,H488)=1,H488-2,"")</f>
        <v/>
      </c>
    </row>
    <row r="489" spans="8:9" x14ac:dyDescent="0.7">
      <c r="H489">
        <f>INT((ROWS($A$1:A481)-1)/5)+3</f>
        <v>99</v>
      </c>
      <c r="I489">
        <f>IF(COUNTIF($H$9:H489,H489)=1,H489-2,"")</f>
        <v>97</v>
      </c>
    </row>
    <row r="490" spans="8:9" x14ac:dyDescent="0.7">
      <c r="H490">
        <f>INT((ROWS($A$1:A482)-1)/5)+3</f>
        <v>99</v>
      </c>
      <c r="I490" t="str">
        <f>IF(COUNTIF($H$9:H490,H490)=1,H490-2,"")</f>
        <v/>
      </c>
    </row>
    <row r="491" spans="8:9" x14ac:dyDescent="0.7">
      <c r="H491">
        <f>INT((ROWS($A$1:A483)-1)/5)+3</f>
        <v>99</v>
      </c>
      <c r="I491" t="str">
        <f>IF(COUNTIF($H$9:H491,H491)=1,H491-2,"")</f>
        <v/>
      </c>
    </row>
    <row r="492" spans="8:9" x14ac:dyDescent="0.7">
      <c r="H492">
        <f>INT((ROWS($A$1:A484)-1)/5)+3</f>
        <v>99</v>
      </c>
      <c r="I492" t="str">
        <f>IF(COUNTIF($H$9:H492,H492)=1,H492-2,"")</f>
        <v/>
      </c>
    </row>
    <row r="493" spans="8:9" x14ac:dyDescent="0.7">
      <c r="H493">
        <f>INT((ROWS($A$1:A485)-1)/5)+3</f>
        <v>99</v>
      </c>
      <c r="I493" t="str">
        <f>IF(COUNTIF($H$9:H493,H493)=1,H493-2,"")</f>
        <v/>
      </c>
    </row>
    <row r="494" spans="8:9" x14ac:dyDescent="0.7">
      <c r="H494">
        <f>INT((ROWS($A$1:A486)-1)/5)+3</f>
        <v>100</v>
      </c>
      <c r="I494">
        <f>IF(COUNTIF($H$9:H494,H494)=1,H494-2,"")</f>
        <v>98</v>
      </c>
    </row>
    <row r="495" spans="8:9" x14ac:dyDescent="0.7">
      <c r="H495">
        <f>INT((ROWS($A$1:A487)-1)/5)+3</f>
        <v>100</v>
      </c>
      <c r="I495" t="str">
        <f>IF(COUNTIF($H$9:H495,H495)=1,H495-2,"")</f>
        <v/>
      </c>
    </row>
    <row r="496" spans="8:9" x14ac:dyDescent="0.7">
      <c r="H496">
        <f>INT((ROWS($A$1:A488)-1)/5)+3</f>
        <v>100</v>
      </c>
      <c r="I496" t="str">
        <f>IF(COUNTIF($H$9:H496,H496)=1,H496-2,"")</f>
        <v/>
      </c>
    </row>
    <row r="497" spans="8:9" x14ac:dyDescent="0.7">
      <c r="H497">
        <f>INT((ROWS($A$1:A489)-1)/5)+3</f>
        <v>100</v>
      </c>
      <c r="I497" t="str">
        <f>IF(COUNTIF($H$9:H497,H497)=1,H497-2,"")</f>
        <v/>
      </c>
    </row>
    <row r="498" spans="8:9" x14ac:dyDescent="0.7">
      <c r="H498">
        <f>INT((ROWS($A$1:A490)-1)/5)+3</f>
        <v>100</v>
      </c>
      <c r="I498" t="str">
        <f>IF(COUNTIF($H$9:H498,H498)=1,H498-2,"")</f>
        <v/>
      </c>
    </row>
    <row r="499" spans="8:9" x14ac:dyDescent="0.7">
      <c r="H499">
        <f>INT((ROWS($A$1:A491)-1)/5)+3</f>
        <v>101</v>
      </c>
      <c r="I499">
        <f>IF(COUNTIF($H$9:H499,H499)=1,H499-2,"")</f>
        <v>99</v>
      </c>
    </row>
    <row r="500" spans="8:9" x14ac:dyDescent="0.7">
      <c r="H500">
        <f>INT((ROWS($A$1:A492)-1)/5)+3</f>
        <v>101</v>
      </c>
      <c r="I500" t="str">
        <f>IF(COUNTIF($H$9:H500,H500)=1,H500-2,"")</f>
        <v/>
      </c>
    </row>
    <row r="501" spans="8:9" x14ac:dyDescent="0.7">
      <c r="H501">
        <f>INT((ROWS($A$1:A493)-1)/5)+3</f>
        <v>101</v>
      </c>
      <c r="I501" t="str">
        <f>IF(COUNTIF($H$9:H501,H501)=1,H501-2,"")</f>
        <v/>
      </c>
    </row>
    <row r="502" spans="8:9" x14ac:dyDescent="0.7">
      <c r="H502">
        <f>INT((ROWS($A$1:A494)-1)/5)+3</f>
        <v>101</v>
      </c>
      <c r="I502" t="str">
        <f>IF(COUNTIF($H$9:H502,H502)=1,H502-2,"")</f>
        <v/>
      </c>
    </row>
    <row r="503" spans="8:9" x14ac:dyDescent="0.7">
      <c r="H503">
        <f>INT((ROWS($A$1:A495)-1)/5)+3</f>
        <v>101</v>
      </c>
      <c r="I503" t="str">
        <f>IF(COUNTIF($H$9:H503,H503)=1,H503-2,"")</f>
        <v/>
      </c>
    </row>
    <row r="504" spans="8:9" x14ac:dyDescent="0.7">
      <c r="H504">
        <f>INT((ROWS($A$1:A496)-1)/5)+3</f>
        <v>102</v>
      </c>
      <c r="I504">
        <f>IF(COUNTIF($H$9:H504,H504)=1,H504-2,"")</f>
        <v>100</v>
      </c>
    </row>
    <row r="505" spans="8:9" x14ac:dyDescent="0.7">
      <c r="H505">
        <f>INT((ROWS($A$1:A497)-1)/5)+3</f>
        <v>102</v>
      </c>
      <c r="I505" t="str">
        <f>IF(COUNTIF($H$9:H505,H505)=1,H505-2,"")</f>
        <v/>
      </c>
    </row>
    <row r="506" spans="8:9" x14ac:dyDescent="0.7">
      <c r="H506">
        <f>INT((ROWS($A$1:A498)-1)/5)+3</f>
        <v>102</v>
      </c>
      <c r="I506" t="str">
        <f>IF(COUNTIF($H$9:H506,H506)=1,H506-2,"")</f>
        <v/>
      </c>
    </row>
    <row r="507" spans="8:9" x14ac:dyDescent="0.7">
      <c r="H507">
        <f>INT((ROWS($A$1:A499)-1)/5)+3</f>
        <v>102</v>
      </c>
      <c r="I507" t="str">
        <f>IF(COUNTIF($H$9:H507,H507)=1,H507-2,"")</f>
        <v/>
      </c>
    </row>
    <row r="508" spans="8:9" x14ac:dyDescent="0.7">
      <c r="H508">
        <f>INT((ROWS($A$1:A500)-1)/5)+3</f>
        <v>102</v>
      </c>
      <c r="I508" t="str">
        <f>IF(COUNTIF($H$9:H508,H508)=1,H508-2,"")</f>
        <v/>
      </c>
    </row>
    <row r="509" spans="8:9" x14ac:dyDescent="0.7">
      <c r="H509">
        <f>INT((ROWS($A$1:A501)-1)/5)+3</f>
        <v>103</v>
      </c>
      <c r="I509">
        <f>IF(COUNTIF($H$9:H509,H509)=1,H509-2,"")</f>
        <v>101</v>
      </c>
    </row>
    <row r="510" spans="8:9" x14ac:dyDescent="0.7">
      <c r="H510">
        <f>INT((ROWS($A$1:A502)-1)/5)+3</f>
        <v>103</v>
      </c>
      <c r="I510" t="str">
        <f>IF(COUNTIF($H$9:H510,H510)=1,H510-2,"")</f>
        <v/>
      </c>
    </row>
    <row r="511" spans="8:9" x14ac:dyDescent="0.7">
      <c r="H511">
        <f>INT((ROWS($A$1:A503)-1)/5)+3</f>
        <v>103</v>
      </c>
      <c r="I511" t="str">
        <f>IF(COUNTIF($H$9:H511,H511)=1,H511-2,"")</f>
        <v/>
      </c>
    </row>
    <row r="512" spans="8:9" x14ac:dyDescent="0.7">
      <c r="H512">
        <f>INT((ROWS($A$1:A504)-1)/5)+3</f>
        <v>103</v>
      </c>
      <c r="I512" t="str">
        <f>IF(COUNTIF($H$9:H512,H512)=1,H512-2,"")</f>
        <v/>
      </c>
    </row>
    <row r="513" spans="8:9" x14ac:dyDescent="0.7">
      <c r="H513">
        <f>INT((ROWS($A$1:A505)-1)/5)+3</f>
        <v>103</v>
      </c>
      <c r="I513" t="str">
        <f>IF(COUNTIF($H$9:H513,H513)=1,H513-2,"")</f>
        <v/>
      </c>
    </row>
    <row r="514" spans="8:9" x14ac:dyDescent="0.7">
      <c r="H514">
        <f>INT((ROWS($A$1:A506)-1)/5)+3</f>
        <v>104</v>
      </c>
      <c r="I514">
        <f>IF(COUNTIF($H$9:H514,H514)=1,H514-2,"")</f>
        <v>102</v>
      </c>
    </row>
    <row r="515" spans="8:9" x14ac:dyDescent="0.7">
      <c r="H515">
        <f>INT((ROWS($A$1:A507)-1)/5)+3</f>
        <v>104</v>
      </c>
      <c r="I515" t="str">
        <f>IF(COUNTIF($H$9:H515,H515)=1,H515-2,"")</f>
        <v/>
      </c>
    </row>
    <row r="516" spans="8:9" x14ac:dyDescent="0.7">
      <c r="H516">
        <f>INT((ROWS($A$1:A508)-1)/5)+3</f>
        <v>104</v>
      </c>
      <c r="I516" t="str">
        <f>IF(COUNTIF($H$9:H516,H516)=1,H516-2,"")</f>
        <v/>
      </c>
    </row>
    <row r="517" spans="8:9" x14ac:dyDescent="0.7">
      <c r="H517">
        <f>INT((ROWS($A$1:A509)-1)/5)+3</f>
        <v>104</v>
      </c>
      <c r="I517" t="str">
        <f>IF(COUNTIF($H$9:H517,H517)=1,H517-2,"")</f>
        <v/>
      </c>
    </row>
    <row r="518" spans="8:9" x14ac:dyDescent="0.7">
      <c r="H518">
        <f>INT((ROWS($A$1:A510)-1)/5)+3</f>
        <v>104</v>
      </c>
      <c r="I518" t="str">
        <f>IF(COUNTIF($H$9:H518,H518)=1,H518-2,"")</f>
        <v/>
      </c>
    </row>
    <row r="519" spans="8:9" x14ac:dyDescent="0.7">
      <c r="H519">
        <f>INT((ROWS($A$1:A511)-1)/5)+3</f>
        <v>105</v>
      </c>
      <c r="I519">
        <f>IF(COUNTIF($H$9:H519,H519)=1,H519-2,"")</f>
        <v>103</v>
      </c>
    </row>
    <row r="520" spans="8:9" x14ac:dyDescent="0.7">
      <c r="H520">
        <f>INT((ROWS($A$1:A512)-1)/5)+3</f>
        <v>105</v>
      </c>
      <c r="I520" t="str">
        <f>IF(COUNTIF($H$9:H520,H520)=1,H520-2,"")</f>
        <v/>
      </c>
    </row>
    <row r="521" spans="8:9" x14ac:dyDescent="0.7">
      <c r="H521">
        <f>INT((ROWS($A$1:A513)-1)/5)+3</f>
        <v>105</v>
      </c>
      <c r="I521" t="str">
        <f>IF(COUNTIF($H$9:H521,H521)=1,H521-2,"")</f>
        <v/>
      </c>
    </row>
    <row r="522" spans="8:9" x14ac:dyDescent="0.7">
      <c r="H522">
        <f>INT((ROWS($A$1:A514)-1)/5)+3</f>
        <v>105</v>
      </c>
      <c r="I522" t="str">
        <f>IF(COUNTIF($H$9:H522,H522)=1,H522-2,"")</f>
        <v/>
      </c>
    </row>
    <row r="523" spans="8:9" x14ac:dyDescent="0.7">
      <c r="H523">
        <f>INT((ROWS($A$1:A515)-1)/5)+3</f>
        <v>105</v>
      </c>
      <c r="I523" t="str">
        <f>IF(COUNTIF($H$9:H523,H523)=1,H523-2,"")</f>
        <v/>
      </c>
    </row>
    <row r="524" spans="8:9" x14ac:dyDescent="0.7">
      <c r="H524">
        <f>INT((ROWS($A$1:A516)-1)/5)+3</f>
        <v>106</v>
      </c>
      <c r="I524">
        <f>IF(COUNTIF($H$9:H524,H524)=1,H524-2,"")</f>
        <v>104</v>
      </c>
    </row>
    <row r="525" spans="8:9" x14ac:dyDescent="0.7">
      <c r="H525">
        <f>INT((ROWS($A$1:A517)-1)/5)+3</f>
        <v>106</v>
      </c>
      <c r="I525" t="str">
        <f>IF(COUNTIF($H$9:H525,H525)=1,H525-2,"")</f>
        <v/>
      </c>
    </row>
    <row r="526" spans="8:9" x14ac:dyDescent="0.7">
      <c r="H526">
        <f>INT((ROWS($A$1:A518)-1)/5)+3</f>
        <v>106</v>
      </c>
      <c r="I526" t="str">
        <f>IF(COUNTIF($H$9:H526,H526)=1,H526-2,"")</f>
        <v/>
      </c>
    </row>
    <row r="527" spans="8:9" x14ac:dyDescent="0.7">
      <c r="H527">
        <f>INT((ROWS($A$1:A519)-1)/5)+3</f>
        <v>106</v>
      </c>
      <c r="I527" t="str">
        <f>IF(COUNTIF($H$9:H527,H527)=1,H527-2,"")</f>
        <v/>
      </c>
    </row>
    <row r="528" spans="8:9" x14ac:dyDescent="0.7">
      <c r="H528">
        <f>INT((ROWS($A$1:A520)-1)/5)+3</f>
        <v>106</v>
      </c>
      <c r="I528" t="str">
        <f>IF(COUNTIF($H$9:H528,H528)=1,H528-2,"")</f>
        <v/>
      </c>
    </row>
    <row r="529" spans="8:9" x14ac:dyDescent="0.7">
      <c r="H529">
        <f>INT((ROWS($A$1:A521)-1)/5)+3</f>
        <v>107</v>
      </c>
      <c r="I529">
        <f>IF(COUNTIF($H$9:H529,H529)=1,H529-2,"")</f>
        <v>105</v>
      </c>
    </row>
    <row r="530" spans="8:9" x14ac:dyDescent="0.7">
      <c r="H530">
        <f>INT((ROWS($A$1:A522)-1)/5)+3</f>
        <v>107</v>
      </c>
      <c r="I530" t="str">
        <f>IF(COUNTIF($H$9:H530,H530)=1,H530-2,"")</f>
        <v/>
      </c>
    </row>
    <row r="531" spans="8:9" x14ac:dyDescent="0.7">
      <c r="H531">
        <f>INT((ROWS($A$1:A523)-1)/5)+3</f>
        <v>107</v>
      </c>
      <c r="I531" t="str">
        <f>IF(COUNTIF($H$9:H531,H531)=1,H531-2,"")</f>
        <v/>
      </c>
    </row>
    <row r="532" spans="8:9" x14ac:dyDescent="0.7">
      <c r="H532">
        <f>INT((ROWS($A$1:A524)-1)/5)+3</f>
        <v>107</v>
      </c>
      <c r="I532" t="str">
        <f>IF(COUNTIF($H$9:H532,H532)=1,H532-2,"")</f>
        <v/>
      </c>
    </row>
    <row r="533" spans="8:9" x14ac:dyDescent="0.7">
      <c r="H533">
        <f>INT((ROWS($A$1:A525)-1)/5)+3</f>
        <v>107</v>
      </c>
      <c r="I533" t="str">
        <f>IF(COUNTIF($H$9:H533,H533)=1,H533-2,"")</f>
        <v/>
      </c>
    </row>
    <row r="534" spans="8:9" x14ac:dyDescent="0.7">
      <c r="H534">
        <f>INT((ROWS($A$1:A526)-1)/5)+3</f>
        <v>108</v>
      </c>
      <c r="I534">
        <f>IF(COUNTIF($H$9:H534,H534)=1,H534-2,"")</f>
        <v>106</v>
      </c>
    </row>
    <row r="535" spans="8:9" x14ac:dyDescent="0.7">
      <c r="H535">
        <f>INT((ROWS($A$1:A527)-1)/5)+3</f>
        <v>108</v>
      </c>
      <c r="I535" t="str">
        <f>IF(COUNTIF($H$9:H535,H535)=1,H535-2,"")</f>
        <v/>
      </c>
    </row>
    <row r="536" spans="8:9" x14ac:dyDescent="0.7">
      <c r="H536">
        <f>INT((ROWS($A$1:A528)-1)/5)+3</f>
        <v>108</v>
      </c>
      <c r="I536" t="str">
        <f>IF(COUNTIF($H$9:H536,H536)=1,H536-2,"")</f>
        <v/>
      </c>
    </row>
    <row r="537" spans="8:9" x14ac:dyDescent="0.7">
      <c r="H537">
        <f>INT((ROWS($A$1:A529)-1)/5)+3</f>
        <v>108</v>
      </c>
      <c r="I537" t="str">
        <f>IF(COUNTIF($H$9:H537,H537)=1,H537-2,"")</f>
        <v/>
      </c>
    </row>
    <row r="538" spans="8:9" x14ac:dyDescent="0.7">
      <c r="H538">
        <f>INT((ROWS($A$1:A530)-1)/5)+3</f>
        <v>108</v>
      </c>
      <c r="I538" t="str">
        <f>IF(COUNTIF($H$9:H538,H538)=1,H538-2,"")</f>
        <v/>
      </c>
    </row>
    <row r="539" spans="8:9" x14ac:dyDescent="0.7">
      <c r="H539">
        <f>INT((ROWS($A$1:A531)-1)/5)+3</f>
        <v>109</v>
      </c>
      <c r="I539">
        <f>IF(COUNTIF($H$9:H539,H539)=1,H539-2,"")</f>
        <v>107</v>
      </c>
    </row>
    <row r="540" spans="8:9" x14ac:dyDescent="0.7">
      <c r="H540">
        <f>INT((ROWS($A$1:A532)-1)/5)+3</f>
        <v>109</v>
      </c>
      <c r="I540" t="str">
        <f>IF(COUNTIF($H$9:H540,H540)=1,H540-2,"")</f>
        <v/>
      </c>
    </row>
    <row r="541" spans="8:9" x14ac:dyDescent="0.7">
      <c r="H541">
        <f>INT((ROWS($A$1:A533)-1)/5)+3</f>
        <v>109</v>
      </c>
      <c r="I541" t="str">
        <f>IF(COUNTIF($H$9:H541,H541)=1,H541-2,"")</f>
        <v/>
      </c>
    </row>
    <row r="542" spans="8:9" x14ac:dyDescent="0.7">
      <c r="H542">
        <f>INT((ROWS($A$1:A534)-1)/5)+3</f>
        <v>109</v>
      </c>
      <c r="I542" t="str">
        <f>IF(COUNTIF($H$9:H542,H542)=1,H542-2,"")</f>
        <v/>
      </c>
    </row>
    <row r="543" spans="8:9" x14ac:dyDescent="0.7">
      <c r="H543">
        <f>INT((ROWS($A$1:A535)-1)/5)+3</f>
        <v>109</v>
      </c>
      <c r="I543" t="str">
        <f>IF(COUNTIF($H$9:H543,H543)=1,H543-2,"")</f>
        <v/>
      </c>
    </row>
    <row r="544" spans="8:9" x14ac:dyDescent="0.7">
      <c r="H544">
        <f>INT((ROWS($A$1:A536)-1)/5)+3</f>
        <v>110</v>
      </c>
      <c r="I544">
        <f>IF(COUNTIF($H$9:H544,H544)=1,H544-2,"")</f>
        <v>108</v>
      </c>
    </row>
    <row r="545" spans="8:9" x14ac:dyDescent="0.7">
      <c r="H545">
        <f>INT((ROWS($A$1:A537)-1)/5)+3</f>
        <v>110</v>
      </c>
      <c r="I545" t="str">
        <f>IF(COUNTIF($H$9:H545,H545)=1,H545-2,"")</f>
        <v/>
      </c>
    </row>
    <row r="546" spans="8:9" x14ac:dyDescent="0.7">
      <c r="H546">
        <f>INT((ROWS($A$1:A538)-1)/5)+3</f>
        <v>110</v>
      </c>
      <c r="I546" t="str">
        <f>IF(COUNTIF($H$9:H546,H546)=1,H546-2,"")</f>
        <v/>
      </c>
    </row>
    <row r="547" spans="8:9" x14ac:dyDescent="0.7">
      <c r="H547">
        <f>INT((ROWS($A$1:A539)-1)/5)+3</f>
        <v>110</v>
      </c>
      <c r="I547" t="str">
        <f>IF(COUNTIF($H$9:H547,H547)=1,H547-2,"")</f>
        <v/>
      </c>
    </row>
    <row r="548" spans="8:9" x14ac:dyDescent="0.7">
      <c r="H548">
        <f>INT((ROWS($A$1:A540)-1)/5)+3</f>
        <v>110</v>
      </c>
      <c r="I548" t="str">
        <f>IF(COUNTIF($H$9:H548,H548)=1,H548-2,"")</f>
        <v/>
      </c>
    </row>
    <row r="549" spans="8:9" x14ac:dyDescent="0.7">
      <c r="H549">
        <f>INT((ROWS($A$1:A541)-1)/5)+3</f>
        <v>111</v>
      </c>
      <c r="I549">
        <f>IF(COUNTIF($H$9:H549,H549)=1,H549-2,"")</f>
        <v>109</v>
      </c>
    </row>
    <row r="550" spans="8:9" x14ac:dyDescent="0.7">
      <c r="H550">
        <f>INT((ROWS($A$1:A542)-1)/5)+3</f>
        <v>111</v>
      </c>
      <c r="I550" t="str">
        <f>IF(COUNTIF($H$9:H550,H550)=1,H550-2,"")</f>
        <v/>
      </c>
    </row>
    <row r="551" spans="8:9" x14ac:dyDescent="0.7">
      <c r="H551">
        <f>INT((ROWS($A$1:A543)-1)/5)+3</f>
        <v>111</v>
      </c>
      <c r="I551" t="str">
        <f>IF(COUNTIF($H$9:H551,H551)=1,H551-2,"")</f>
        <v/>
      </c>
    </row>
    <row r="552" spans="8:9" x14ac:dyDescent="0.7">
      <c r="H552">
        <f>INT((ROWS($A$1:A544)-1)/5)+3</f>
        <v>111</v>
      </c>
      <c r="I552" t="str">
        <f>IF(COUNTIF($H$9:H552,H552)=1,H552-2,"")</f>
        <v/>
      </c>
    </row>
    <row r="553" spans="8:9" x14ac:dyDescent="0.7">
      <c r="H553">
        <f>INT((ROWS($A$1:A545)-1)/5)+3</f>
        <v>111</v>
      </c>
      <c r="I553" t="str">
        <f>IF(COUNTIF($H$9:H553,H553)=1,H553-2,"")</f>
        <v/>
      </c>
    </row>
    <row r="554" spans="8:9" x14ac:dyDescent="0.7">
      <c r="H554">
        <f>INT((ROWS($A$1:A546)-1)/5)+3</f>
        <v>112</v>
      </c>
      <c r="I554">
        <f>IF(COUNTIF($H$9:H554,H554)=1,H554-2,"")</f>
        <v>110</v>
      </c>
    </row>
    <row r="555" spans="8:9" x14ac:dyDescent="0.7">
      <c r="H555">
        <f>INT((ROWS($A$1:A547)-1)/5)+3</f>
        <v>112</v>
      </c>
      <c r="I555" t="str">
        <f>IF(COUNTIF($H$9:H555,H555)=1,H555-2,"")</f>
        <v/>
      </c>
    </row>
    <row r="556" spans="8:9" x14ac:dyDescent="0.7">
      <c r="H556">
        <f>INT((ROWS($A$1:A548)-1)/5)+3</f>
        <v>112</v>
      </c>
      <c r="I556" t="str">
        <f>IF(COUNTIF($H$9:H556,H556)=1,H556-2,"")</f>
        <v/>
      </c>
    </row>
    <row r="557" spans="8:9" x14ac:dyDescent="0.7">
      <c r="H557">
        <f>INT((ROWS($A$1:A549)-1)/5)+3</f>
        <v>112</v>
      </c>
      <c r="I557" t="str">
        <f>IF(COUNTIF($H$9:H557,H557)=1,H557-2,"")</f>
        <v/>
      </c>
    </row>
    <row r="558" spans="8:9" x14ac:dyDescent="0.7">
      <c r="H558">
        <f>INT((ROWS($A$1:A550)-1)/5)+3</f>
        <v>112</v>
      </c>
      <c r="I558" t="str">
        <f>IF(COUNTIF($H$9:H558,H558)=1,H558-2,"")</f>
        <v/>
      </c>
    </row>
    <row r="559" spans="8:9" x14ac:dyDescent="0.7">
      <c r="H559">
        <f>INT((ROWS($A$1:A551)-1)/5)+3</f>
        <v>113</v>
      </c>
      <c r="I559">
        <f>IF(COUNTIF($H$9:H559,H559)=1,H559-2,"")</f>
        <v>111</v>
      </c>
    </row>
    <row r="560" spans="8:9" x14ac:dyDescent="0.7">
      <c r="H560">
        <f>INT((ROWS($A$1:A552)-1)/5)+3</f>
        <v>113</v>
      </c>
      <c r="I560" t="str">
        <f>IF(COUNTIF($H$9:H560,H560)=1,H560-2,"")</f>
        <v/>
      </c>
    </row>
    <row r="561" spans="8:9" x14ac:dyDescent="0.7">
      <c r="H561">
        <f>INT((ROWS($A$1:A553)-1)/5)+3</f>
        <v>113</v>
      </c>
      <c r="I561" t="str">
        <f>IF(COUNTIF($H$9:H561,H561)=1,H561-2,"")</f>
        <v/>
      </c>
    </row>
    <row r="562" spans="8:9" x14ac:dyDescent="0.7">
      <c r="H562">
        <f>INT((ROWS($A$1:A554)-1)/5)+3</f>
        <v>113</v>
      </c>
      <c r="I562" t="str">
        <f>IF(COUNTIF($H$9:H562,H562)=1,H562-2,"")</f>
        <v/>
      </c>
    </row>
    <row r="563" spans="8:9" x14ac:dyDescent="0.7">
      <c r="H563">
        <f>INT((ROWS($A$1:A555)-1)/5)+3</f>
        <v>113</v>
      </c>
      <c r="I563" t="str">
        <f>IF(COUNTIF($H$9:H563,H563)=1,H563-2,"")</f>
        <v/>
      </c>
    </row>
    <row r="564" spans="8:9" x14ac:dyDescent="0.7">
      <c r="H564">
        <f>INT((ROWS($A$1:A556)-1)/5)+3</f>
        <v>114</v>
      </c>
      <c r="I564">
        <f>IF(COUNTIF($H$9:H564,H564)=1,H564-2,"")</f>
        <v>112</v>
      </c>
    </row>
    <row r="565" spans="8:9" x14ac:dyDescent="0.7">
      <c r="H565">
        <f>INT((ROWS($A$1:A557)-1)/5)+3</f>
        <v>114</v>
      </c>
      <c r="I565" t="str">
        <f>IF(COUNTIF($H$9:H565,H565)=1,H565-2,"")</f>
        <v/>
      </c>
    </row>
    <row r="566" spans="8:9" x14ac:dyDescent="0.7">
      <c r="H566">
        <f>INT((ROWS($A$1:A558)-1)/5)+3</f>
        <v>114</v>
      </c>
      <c r="I566" t="str">
        <f>IF(COUNTIF($H$9:H566,H566)=1,H566-2,"")</f>
        <v/>
      </c>
    </row>
    <row r="567" spans="8:9" x14ac:dyDescent="0.7">
      <c r="H567">
        <f>INT((ROWS($A$1:A559)-1)/5)+3</f>
        <v>114</v>
      </c>
      <c r="I567" t="str">
        <f>IF(COUNTIF($H$9:H567,H567)=1,H567-2,"")</f>
        <v/>
      </c>
    </row>
    <row r="568" spans="8:9" x14ac:dyDescent="0.7">
      <c r="H568">
        <f>INT((ROWS($A$1:A560)-1)/5)+3</f>
        <v>114</v>
      </c>
      <c r="I568" t="str">
        <f>IF(COUNTIF($H$9:H568,H568)=1,H568-2,"")</f>
        <v/>
      </c>
    </row>
    <row r="569" spans="8:9" x14ac:dyDescent="0.7">
      <c r="H569">
        <f>INT((ROWS($A$1:A561)-1)/5)+3</f>
        <v>115</v>
      </c>
      <c r="I569">
        <f>IF(COUNTIF($H$9:H569,H569)=1,H569-2,"")</f>
        <v>113</v>
      </c>
    </row>
    <row r="570" spans="8:9" x14ac:dyDescent="0.7">
      <c r="H570">
        <f>INT((ROWS($A$1:A562)-1)/5)+3</f>
        <v>115</v>
      </c>
      <c r="I570" t="str">
        <f>IF(COUNTIF($H$9:H570,H570)=1,H570-2,"")</f>
        <v/>
      </c>
    </row>
    <row r="571" spans="8:9" x14ac:dyDescent="0.7">
      <c r="H571">
        <f>INT((ROWS($A$1:A563)-1)/5)+3</f>
        <v>115</v>
      </c>
      <c r="I571" t="str">
        <f>IF(COUNTIF($H$9:H571,H571)=1,H571-2,"")</f>
        <v/>
      </c>
    </row>
    <row r="572" spans="8:9" x14ac:dyDescent="0.7">
      <c r="H572">
        <f>INT((ROWS($A$1:A564)-1)/5)+3</f>
        <v>115</v>
      </c>
      <c r="I572" t="str">
        <f>IF(COUNTIF($H$9:H572,H572)=1,H572-2,"")</f>
        <v/>
      </c>
    </row>
    <row r="573" spans="8:9" x14ac:dyDescent="0.7">
      <c r="H573">
        <f>INT((ROWS($A$1:A565)-1)/5)+3</f>
        <v>115</v>
      </c>
      <c r="I573" t="str">
        <f>IF(COUNTIF($H$9:H573,H573)=1,H573-2,"")</f>
        <v/>
      </c>
    </row>
    <row r="574" spans="8:9" x14ac:dyDescent="0.7">
      <c r="H574">
        <f>INT((ROWS($A$1:A566)-1)/5)+3</f>
        <v>116</v>
      </c>
      <c r="I574">
        <f>IF(COUNTIF($H$9:H574,H574)=1,H574-2,"")</f>
        <v>114</v>
      </c>
    </row>
    <row r="575" spans="8:9" x14ac:dyDescent="0.7">
      <c r="H575">
        <f>INT((ROWS($A$1:A567)-1)/5)+3</f>
        <v>116</v>
      </c>
      <c r="I575" t="str">
        <f>IF(COUNTIF($H$9:H575,H575)=1,H575-2,"")</f>
        <v/>
      </c>
    </row>
    <row r="576" spans="8:9" x14ac:dyDescent="0.7">
      <c r="H576">
        <f>INT((ROWS($A$1:A568)-1)/5)+3</f>
        <v>116</v>
      </c>
      <c r="I576" t="str">
        <f>IF(COUNTIF($H$9:H576,H576)=1,H576-2,"")</f>
        <v/>
      </c>
    </row>
    <row r="577" spans="8:9" x14ac:dyDescent="0.7">
      <c r="H577">
        <f>INT((ROWS($A$1:A569)-1)/5)+3</f>
        <v>116</v>
      </c>
      <c r="I577" t="str">
        <f>IF(COUNTIF($H$9:H577,H577)=1,H577-2,"")</f>
        <v/>
      </c>
    </row>
    <row r="578" spans="8:9" x14ac:dyDescent="0.7">
      <c r="H578">
        <f>INT((ROWS($A$1:A570)-1)/5)+3</f>
        <v>116</v>
      </c>
      <c r="I578" t="str">
        <f>IF(COUNTIF($H$9:H578,H578)=1,H578-2,"")</f>
        <v/>
      </c>
    </row>
    <row r="579" spans="8:9" x14ac:dyDescent="0.7">
      <c r="H579">
        <f>INT((ROWS($A$1:A571)-1)/5)+3</f>
        <v>117</v>
      </c>
      <c r="I579">
        <f>IF(COUNTIF($H$9:H579,H579)=1,H579-2,"")</f>
        <v>115</v>
      </c>
    </row>
    <row r="580" spans="8:9" x14ac:dyDescent="0.7">
      <c r="H580">
        <f>INT((ROWS($A$1:A572)-1)/5)+3</f>
        <v>117</v>
      </c>
      <c r="I580" t="str">
        <f>IF(COUNTIF($H$9:H580,H580)=1,H580-2,"")</f>
        <v/>
      </c>
    </row>
    <row r="581" spans="8:9" x14ac:dyDescent="0.7">
      <c r="H581">
        <f>INT((ROWS($A$1:A573)-1)/5)+3</f>
        <v>117</v>
      </c>
      <c r="I581" t="str">
        <f>IF(COUNTIF($H$9:H581,H581)=1,H581-2,"")</f>
        <v/>
      </c>
    </row>
    <row r="582" spans="8:9" x14ac:dyDescent="0.7">
      <c r="H582">
        <f>INT((ROWS($A$1:A574)-1)/5)+3</f>
        <v>117</v>
      </c>
      <c r="I582" t="str">
        <f>IF(COUNTIF($H$9:H582,H582)=1,H582-2,"")</f>
        <v/>
      </c>
    </row>
    <row r="583" spans="8:9" x14ac:dyDescent="0.7">
      <c r="H583">
        <f>INT((ROWS($A$1:A575)-1)/5)+3</f>
        <v>117</v>
      </c>
      <c r="I583" t="str">
        <f>IF(COUNTIF($H$9:H583,H583)=1,H583-2,"")</f>
        <v/>
      </c>
    </row>
    <row r="584" spans="8:9" x14ac:dyDescent="0.7">
      <c r="H584">
        <f>INT((ROWS($A$1:A576)-1)/5)+3</f>
        <v>118</v>
      </c>
      <c r="I584">
        <f>IF(COUNTIF($H$9:H584,H584)=1,H584-2,"")</f>
        <v>116</v>
      </c>
    </row>
    <row r="585" spans="8:9" x14ac:dyDescent="0.7">
      <c r="H585">
        <f>INT((ROWS($A$1:A577)-1)/5)+3</f>
        <v>118</v>
      </c>
      <c r="I585" t="str">
        <f>IF(COUNTIF($H$9:H585,H585)=1,H585-2,"")</f>
        <v/>
      </c>
    </row>
    <row r="586" spans="8:9" x14ac:dyDescent="0.7">
      <c r="H586">
        <f>INT((ROWS($A$1:A578)-1)/5)+3</f>
        <v>118</v>
      </c>
      <c r="I586" t="str">
        <f>IF(COUNTIF($H$9:H586,H586)=1,H586-2,"")</f>
        <v/>
      </c>
    </row>
    <row r="587" spans="8:9" x14ac:dyDescent="0.7">
      <c r="H587">
        <f>INT((ROWS($A$1:A579)-1)/5)+3</f>
        <v>118</v>
      </c>
      <c r="I587" t="str">
        <f>IF(COUNTIF($H$9:H587,H587)=1,H587-2,"")</f>
        <v/>
      </c>
    </row>
    <row r="588" spans="8:9" x14ac:dyDescent="0.7">
      <c r="H588">
        <f>INT((ROWS($A$1:A580)-1)/5)+3</f>
        <v>118</v>
      </c>
      <c r="I588" t="str">
        <f>IF(COUNTIF($H$9:H588,H588)=1,H588-2,"")</f>
        <v/>
      </c>
    </row>
    <row r="589" spans="8:9" x14ac:dyDescent="0.7">
      <c r="H589">
        <f>INT((ROWS($A$1:A581)-1)/5)+3</f>
        <v>119</v>
      </c>
      <c r="I589">
        <f>IF(COUNTIF($H$9:H589,H589)=1,H589-2,"")</f>
        <v>117</v>
      </c>
    </row>
    <row r="590" spans="8:9" x14ac:dyDescent="0.7">
      <c r="H590">
        <f>INT((ROWS($A$1:A582)-1)/5)+3</f>
        <v>119</v>
      </c>
      <c r="I590" t="str">
        <f>IF(COUNTIF($H$9:H590,H590)=1,H590-2,"")</f>
        <v/>
      </c>
    </row>
    <row r="591" spans="8:9" x14ac:dyDescent="0.7">
      <c r="H591">
        <f>INT((ROWS($A$1:A583)-1)/5)+3</f>
        <v>119</v>
      </c>
      <c r="I591" t="str">
        <f>IF(COUNTIF($H$9:H591,H591)=1,H591-2,"")</f>
        <v/>
      </c>
    </row>
    <row r="592" spans="8:9" x14ac:dyDescent="0.7">
      <c r="H592">
        <f>INT((ROWS($A$1:A584)-1)/5)+3</f>
        <v>119</v>
      </c>
      <c r="I592" t="str">
        <f>IF(COUNTIF($H$9:H592,H592)=1,H592-2,"")</f>
        <v/>
      </c>
    </row>
    <row r="593" spans="8:9" x14ac:dyDescent="0.7">
      <c r="H593">
        <f>INT((ROWS($A$1:A585)-1)/5)+3</f>
        <v>119</v>
      </c>
      <c r="I593" t="str">
        <f>IF(COUNTIF($H$9:H593,H593)=1,H593-2,"")</f>
        <v/>
      </c>
    </row>
    <row r="594" spans="8:9" x14ac:dyDescent="0.7">
      <c r="H594">
        <f>INT((ROWS($A$1:A586)-1)/5)+3</f>
        <v>120</v>
      </c>
      <c r="I594">
        <f>IF(COUNTIF($H$9:H594,H594)=1,H594-2,"")</f>
        <v>118</v>
      </c>
    </row>
    <row r="595" spans="8:9" x14ac:dyDescent="0.7">
      <c r="H595">
        <f>INT((ROWS($A$1:A587)-1)/5)+3</f>
        <v>120</v>
      </c>
      <c r="I595" t="str">
        <f>IF(COUNTIF($H$9:H595,H595)=1,H595-2,"")</f>
        <v/>
      </c>
    </row>
    <row r="596" spans="8:9" x14ac:dyDescent="0.7">
      <c r="H596">
        <f>INT((ROWS($A$1:A588)-1)/5)+3</f>
        <v>120</v>
      </c>
      <c r="I596" t="str">
        <f>IF(COUNTIF($H$9:H596,H596)=1,H596-2,"")</f>
        <v/>
      </c>
    </row>
    <row r="597" spans="8:9" x14ac:dyDescent="0.7">
      <c r="H597">
        <f>INT((ROWS($A$1:A589)-1)/5)+3</f>
        <v>120</v>
      </c>
      <c r="I597" t="str">
        <f>IF(COUNTIF($H$9:H597,H597)=1,H597-2,"")</f>
        <v/>
      </c>
    </row>
    <row r="598" spans="8:9" x14ac:dyDescent="0.7">
      <c r="H598">
        <f>INT((ROWS($A$1:A590)-1)/5)+3</f>
        <v>120</v>
      </c>
      <c r="I598" t="str">
        <f>IF(COUNTIF($H$9:H598,H598)=1,H598-2,"")</f>
        <v/>
      </c>
    </row>
    <row r="599" spans="8:9" x14ac:dyDescent="0.7">
      <c r="H599">
        <f>INT((ROWS($A$1:A591)-1)/5)+3</f>
        <v>121</v>
      </c>
      <c r="I599">
        <f>IF(COUNTIF($H$9:H599,H599)=1,H599-2,"")</f>
        <v>119</v>
      </c>
    </row>
    <row r="600" spans="8:9" x14ac:dyDescent="0.7">
      <c r="H600">
        <f>INT((ROWS($A$1:A592)-1)/5)+3</f>
        <v>121</v>
      </c>
      <c r="I600" t="str">
        <f>IF(COUNTIF($H$9:H600,H600)=1,H600-2,"")</f>
        <v/>
      </c>
    </row>
    <row r="601" spans="8:9" x14ac:dyDescent="0.7">
      <c r="H601">
        <f>INT((ROWS($A$1:A593)-1)/5)+3</f>
        <v>121</v>
      </c>
      <c r="I601" t="str">
        <f>IF(COUNTIF($H$9:H601,H601)=1,H601-2,"")</f>
        <v/>
      </c>
    </row>
    <row r="602" spans="8:9" x14ac:dyDescent="0.7">
      <c r="H602">
        <f>INT((ROWS($A$1:A594)-1)/5)+3</f>
        <v>121</v>
      </c>
      <c r="I602" t="str">
        <f>IF(COUNTIF($H$9:H602,H602)=1,H602-2,"")</f>
        <v/>
      </c>
    </row>
    <row r="603" spans="8:9" x14ac:dyDescent="0.7">
      <c r="H603">
        <f>INT((ROWS($A$1:A595)-1)/5)+3</f>
        <v>121</v>
      </c>
      <c r="I603" t="str">
        <f>IF(COUNTIF($H$9:H603,H603)=1,H603-2,"")</f>
        <v/>
      </c>
    </row>
    <row r="604" spans="8:9" x14ac:dyDescent="0.7">
      <c r="H604">
        <f>INT((ROWS($A$1:A596)-1)/5)+3</f>
        <v>122</v>
      </c>
      <c r="I604">
        <f>IF(COUNTIF($H$9:H604,H604)=1,H604-2,"")</f>
        <v>120</v>
      </c>
    </row>
    <row r="605" spans="8:9" x14ac:dyDescent="0.7">
      <c r="H605">
        <f>INT((ROWS($A$1:A597)-1)/5)+3</f>
        <v>122</v>
      </c>
      <c r="I605" t="str">
        <f>IF(COUNTIF($H$9:H605,H605)=1,H605-2,"")</f>
        <v/>
      </c>
    </row>
    <row r="606" spans="8:9" x14ac:dyDescent="0.7">
      <c r="H606">
        <f>INT((ROWS($A$1:A598)-1)/5)+3</f>
        <v>122</v>
      </c>
      <c r="I606" t="str">
        <f>IF(COUNTIF($H$9:H606,H606)=1,H606-2,"")</f>
        <v/>
      </c>
    </row>
    <row r="607" spans="8:9" x14ac:dyDescent="0.7">
      <c r="H607">
        <f>INT((ROWS($A$1:A599)-1)/5)+3</f>
        <v>122</v>
      </c>
      <c r="I607" t="str">
        <f>IF(COUNTIF($H$9:H607,H607)=1,H607-2,"")</f>
        <v/>
      </c>
    </row>
    <row r="608" spans="8:9" x14ac:dyDescent="0.7">
      <c r="H608">
        <f>INT((ROWS($A$1:A600)-1)/5)+3</f>
        <v>122</v>
      </c>
      <c r="I608" t="str">
        <f>IF(COUNTIF($H$9:H608,H608)=1,H608-2,"")</f>
        <v/>
      </c>
    </row>
    <row r="609" spans="8:9" x14ac:dyDescent="0.7">
      <c r="H609">
        <f>INT((ROWS($A$1:A601)-1)/5)+3</f>
        <v>123</v>
      </c>
      <c r="I609">
        <f>IF(COUNTIF($H$9:H609,H609)=1,H609-2,"")</f>
        <v>121</v>
      </c>
    </row>
    <row r="610" spans="8:9" x14ac:dyDescent="0.7">
      <c r="H610">
        <f>INT((ROWS($A$1:A602)-1)/5)+3</f>
        <v>123</v>
      </c>
      <c r="I610" t="str">
        <f>IF(COUNTIF($H$9:H610,H610)=1,H610-2,"")</f>
        <v/>
      </c>
    </row>
    <row r="611" spans="8:9" x14ac:dyDescent="0.7">
      <c r="H611">
        <f>INT((ROWS($A$1:A603)-1)/5)+3</f>
        <v>123</v>
      </c>
      <c r="I611" t="str">
        <f>IF(COUNTIF($H$9:H611,H611)=1,H611-2,"")</f>
        <v/>
      </c>
    </row>
    <row r="612" spans="8:9" x14ac:dyDescent="0.7">
      <c r="H612">
        <f>INT((ROWS($A$1:A604)-1)/5)+3</f>
        <v>123</v>
      </c>
      <c r="I612" t="str">
        <f>IF(COUNTIF($H$9:H612,H612)=1,H612-2,"")</f>
        <v/>
      </c>
    </row>
    <row r="613" spans="8:9" x14ac:dyDescent="0.7">
      <c r="H613">
        <f>INT((ROWS($A$1:A605)-1)/5)+3</f>
        <v>123</v>
      </c>
      <c r="I613" t="str">
        <f>IF(COUNTIF($H$9:H613,H613)=1,H613-2,"")</f>
        <v/>
      </c>
    </row>
    <row r="614" spans="8:9" x14ac:dyDescent="0.7">
      <c r="H614">
        <f>INT((ROWS($A$1:A606)-1)/5)+3</f>
        <v>124</v>
      </c>
      <c r="I614">
        <f>IF(COUNTIF($H$9:H614,H614)=1,H614-2,"")</f>
        <v>122</v>
      </c>
    </row>
    <row r="615" spans="8:9" x14ac:dyDescent="0.7">
      <c r="H615">
        <f>INT((ROWS($A$1:A607)-1)/5)+3</f>
        <v>124</v>
      </c>
      <c r="I615" t="str">
        <f>IF(COUNTIF($H$9:H615,H615)=1,H615-2,"")</f>
        <v/>
      </c>
    </row>
    <row r="616" spans="8:9" x14ac:dyDescent="0.7">
      <c r="H616">
        <f>INT((ROWS($A$1:A608)-1)/5)+3</f>
        <v>124</v>
      </c>
      <c r="I616" t="str">
        <f>IF(COUNTIF($H$9:H616,H616)=1,H616-2,"")</f>
        <v/>
      </c>
    </row>
    <row r="617" spans="8:9" x14ac:dyDescent="0.7">
      <c r="H617">
        <f>INT((ROWS($A$1:A609)-1)/5)+3</f>
        <v>124</v>
      </c>
      <c r="I617" t="str">
        <f>IF(COUNTIF($H$9:H617,H617)=1,H617-2,"")</f>
        <v/>
      </c>
    </row>
    <row r="618" spans="8:9" x14ac:dyDescent="0.7">
      <c r="H618">
        <f>INT((ROWS($A$1:A610)-1)/5)+3</f>
        <v>124</v>
      </c>
      <c r="I618" t="str">
        <f>IF(COUNTIF($H$9:H618,H618)=1,H618-2,"")</f>
        <v/>
      </c>
    </row>
    <row r="619" spans="8:9" x14ac:dyDescent="0.7">
      <c r="H619">
        <f>INT((ROWS($A$1:A611)-1)/5)+3</f>
        <v>125</v>
      </c>
      <c r="I619">
        <f>IF(COUNTIF($H$9:H619,H619)=1,H619-2,"")</f>
        <v>123</v>
      </c>
    </row>
    <row r="620" spans="8:9" x14ac:dyDescent="0.7">
      <c r="H620">
        <f>INT((ROWS($A$1:A612)-1)/5)+3</f>
        <v>125</v>
      </c>
      <c r="I620" t="str">
        <f>IF(COUNTIF($H$9:H620,H620)=1,H620-2,"")</f>
        <v/>
      </c>
    </row>
    <row r="621" spans="8:9" x14ac:dyDescent="0.7">
      <c r="H621">
        <f>INT((ROWS($A$1:A613)-1)/5)+3</f>
        <v>125</v>
      </c>
      <c r="I621" t="str">
        <f>IF(COUNTIF($H$9:H621,H621)=1,H621-2,"")</f>
        <v/>
      </c>
    </row>
    <row r="622" spans="8:9" x14ac:dyDescent="0.7">
      <c r="H622">
        <f>INT((ROWS($A$1:A614)-1)/5)+3</f>
        <v>125</v>
      </c>
      <c r="I622" t="str">
        <f>IF(COUNTIF($H$9:H622,H622)=1,H622-2,"")</f>
        <v/>
      </c>
    </row>
    <row r="623" spans="8:9" x14ac:dyDescent="0.7">
      <c r="H623">
        <f>INT((ROWS($A$1:A615)-1)/5)+3</f>
        <v>125</v>
      </c>
      <c r="I623" t="str">
        <f>IF(COUNTIF($H$9:H623,H623)=1,H623-2,"")</f>
        <v/>
      </c>
    </row>
    <row r="624" spans="8:9" x14ac:dyDescent="0.7">
      <c r="H624">
        <f>INT((ROWS($A$1:A616)-1)/5)+3</f>
        <v>126</v>
      </c>
      <c r="I624">
        <f>IF(COUNTIF($H$9:H624,H624)=1,H624-2,"")</f>
        <v>124</v>
      </c>
    </row>
    <row r="625" spans="8:9" x14ac:dyDescent="0.7">
      <c r="H625">
        <f>INT((ROWS($A$1:A617)-1)/5)+3</f>
        <v>126</v>
      </c>
      <c r="I625" t="str">
        <f>IF(COUNTIF($H$9:H625,H625)=1,H625-2,"")</f>
        <v/>
      </c>
    </row>
    <row r="626" spans="8:9" x14ac:dyDescent="0.7">
      <c r="H626">
        <f>INT((ROWS($A$1:A618)-1)/5)+3</f>
        <v>126</v>
      </c>
      <c r="I626" t="str">
        <f>IF(COUNTIF($H$9:H626,H626)=1,H626-2,"")</f>
        <v/>
      </c>
    </row>
    <row r="627" spans="8:9" x14ac:dyDescent="0.7">
      <c r="H627">
        <f>INT((ROWS($A$1:A619)-1)/5)+3</f>
        <v>126</v>
      </c>
      <c r="I627" t="str">
        <f>IF(COUNTIF($H$9:H627,H627)=1,H627-2,"")</f>
        <v/>
      </c>
    </row>
    <row r="628" spans="8:9" x14ac:dyDescent="0.7">
      <c r="H628">
        <f>INT((ROWS($A$1:A620)-1)/5)+3</f>
        <v>126</v>
      </c>
      <c r="I628" t="str">
        <f>IF(COUNTIF($H$9:H628,H628)=1,H628-2,"")</f>
        <v/>
      </c>
    </row>
    <row r="629" spans="8:9" x14ac:dyDescent="0.7">
      <c r="H629">
        <f>INT((ROWS($A$1:A621)-1)/5)+3</f>
        <v>127</v>
      </c>
      <c r="I629">
        <f>IF(COUNTIF($H$9:H629,H629)=1,H629-2,"")</f>
        <v>125</v>
      </c>
    </row>
    <row r="630" spans="8:9" x14ac:dyDescent="0.7">
      <c r="H630">
        <f>INT((ROWS($A$1:A622)-1)/5)+3</f>
        <v>127</v>
      </c>
      <c r="I630" t="str">
        <f>IF(COUNTIF($H$9:H630,H630)=1,H630-2,"")</f>
        <v/>
      </c>
    </row>
    <row r="631" spans="8:9" x14ac:dyDescent="0.7">
      <c r="H631">
        <f>INT((ROWS($A$1:A623)-1)/5)+3</f>
        <v>127</v>
      </c>
      <c r="I631" t="str">
        <f>IF(COUNTIF($H$9:H631,H631)=1,H631-2,"")</f>
        <v/>
      </c>
    </row>
    <row r="632" spans="8:9" x14ac:dyDescent="0.7">
      <c r="H632">
        <f>INT((ROWS($A$1:A624)-1)/5)+3</f>
        <v>127</v>
      </c>
      <c r="I632" t="str">
        <f>IF(COUNTIF($H$9:H632,H632)=1,H632-2,"")</f>
        <v/>
      </c>
    </row>
    <row r="633" spans="8:9" x14ac:dyDescent="0.7">
      <c r="H633">
        <f>INT((ROWS($A$1:A625)-1)/5)+3</f>
        <v>127</v>
      </c>
      <c r="I633" t="str">
        <f>IF(COUNTIF($H$9:H633,H633)=1,H633-2,"")</f>
        <v/>
      </c>
    </row>
    <row r="634" spans="8:9" x14ac:dyDescent="0.7">
      <c r="H634">
        <f>INT((ROWS($A$1:A626)-1)/5)+3</f>
        <v>128</v>
      </c>
      <c r="I634">
        <f>IF(COUNTIF($H$9:H634,H634)=1,H634-2,"")</f>
        <v>126</v>
      </c>
    </row>
    <row r="635" spans="8:9" x14ac:dyDescent="0.7">
      <c r="H635">
        <f>INT((ROWS($A$1:A627)-1)/5)+3</f>
        <v>128</v>
      </c>
      <c r="I635" t="str">
        <f>IF(COUNTIF($H$9:H635,H635)=1,H635-2,"")</f>
        <v/>
      </c>
    </row>
    <row r="636" spans="8:9" x14ac:dyDescent="0.7">
      <c r="H636">
        <f>INT((ROWS($A$1:A628)-1)/5)+3</f>
        <v>128</v>
      </c>
      <c r="I636" t="str">
        <f>IF(COUNTIF($H$9:H636,H636)=1,H636-2,"")</f>
        <v/>
      </c>
    </row>
    <row r="637" spans="8:9" x14ac:dyDescent="0.7">
      <c r="H637">
        <f>INT((ROWS($A$1:A629)-1)/5)+3</f>
        <v>128</v>
      </c>
      <c r="I637" t="str">
        <f>IF(COUNTIF($H$9:H637,H637)=1,H637-2,"")</f>
        <v/>
      </c>
    </row>
    <row r="638" spans="8:9" x14ac:dyDescent="0.7">
      <c r="H638">
        <f>INT((ROWS($A$1:A630)-1)/5)+3</f>
        <v>128</v>
      </c>
      <c r="I638" t="str">
        <f>IF(COUNTIF($H$9:H638,H638)=1,H638-2,"")</f>
        <v/>
      </c>
    </row>
    <row r="639" spans="8:9" x14ac:dyDescent="0.7">
      <c r="H639">
        <f>INT((ROWS($A$1:A631)-1)/5)+3</f>
        <v>129</v>
      </c>
      <c r="I639">
        <f>IF(COUNTIF($H$9:H639,H639)=1,H639-2,"")</f>
        <v>127</v>
      </c>
    </row>
    <row r="640" spans="8:9" x14ac:dyDescent="0.7">
      <c r="H640">
        <f>INT((ROWS($A$1:A632)-1)/5)+3</f>
        <v>129</v>
      </c>
      <c r="I640" t="str">
        <f>IF(COUNTIF($H$9:H640,H640)=1,H640-2,"")</f>
        <v/>
      </c>
    </row>
    <row r="641" spans="8:9" x14ac:dyDescent="0.7">
      <c r="H641">
        <f>INT((ROWS($A$1:A633)-1)/5)+3</f>
        <v>129</v>
      </c>
      <c r="I641" t="str">
        <f>IF(COUNTIF($H$9:H641,H641)=1,H641-2,"")</f>
        <v/>
      </c>
    </row>
    <row r="642" spans="8:9" x14ac:dyDescent="0.7">
      <c r="H642">
        <f>INT((ROWS($A$1:A634)-1)/5)+3</f>
        <v>129</v>
      </c>
      <c r="I642" t="str">
        <f>IF(COUNTIF($H$9:H642,H642)=1,H642-2,"")</f>
        <v/>
      </c>
    </row>
    <row r="643" spans="8:9" x14ac:dyDescent="0.7">
      <c r="H643">
        <f>INT((ROWS($A$1:A635)-1)/5)+3</f>
        <v>129</v>
      </c>
      <c r="I643" t="str">
        <f>IF(COUNTIF($H$9:H643,H643)=1,H643-2,"")</f>
        <v/>
      </c>
    </row>
    <row r="644" spans="8:9" x14ac:dyDescent="0.7">
      <c r="H644">
        <f>INT((ROWS($A$1:A636)-1)/5)+3</f>
        <v>130</v>
      </c>
      <c r="I644">
        <f>IF(COUNTIF($H$9:H644,H644)=1,H644-2,"")</f>
        <v>128</v>
      </c>
    </row>
    <row r="645" spans="8:9" x14ac:dyDescent="0.7">
      <c r="H645">
        <f>INT((ROWS($A$1:A637)-1)/5)+3</f>
        <v>130</v>
      </c>
      <c r="I645" t="str">
        <f>IF(COUNTIF($H$9:H645,H645)=1,H645-2,"")</f>
        <v/>
      </c>
    </row>
    <row r="646" spans="8:9" x14ac:dyDescent="0.7">
      <c r="H646">
        <f>INT((ROWS($A$1:A638)-1)/5)+3</f>
        <v>130</v>
      </c>
      <c r="I646" t="str">
        <f>IF(COUNTIF($H$9:H646,H646)=1,H646-2,"")</f>
        <v/>
      </c>
    </row>
    <row r="647" spans="8:9" x14ac:dyDescent="0.7">
      <c r="H647">
        <f>INT((ROWS($A$1:A639)-1)/5)+3</f>
        <v>130</v>
      </c>
      <c r="I647" t="str">
        <f>IF(COUNTIF($H$9:H647,H647)=1,H647-2,"")</f>
        <v/>
      </c>
    </row>
    <row r="648" spans="8:9" x14ac:dyDescent="0.7">
      <c r="H648">
        <f>INT((ROWS($A$1:A640)-1)/5)+3</f>
        <v>130</v>
      </c>
      <c r="I648" t="str">
        <f>IF(COUNTIF($H$9:H648,H648)=1,H648-2,"")</f>
        <v/>
      </c>
    </row>
    <row r="649" spans="8:9" x14ac:dyDescent="0.7">
      <c r="H649">
        <f>INT((ROWS($A$1:A641)-1)/5)+3</f>
        <v>131</v>
      </c>
      <c r="I649">
        <f>IF(COUNTIF($H$9:H649,H649)=1,H649-2,"")</f>
        <v>129</v>
      </c>
    </row>
    <row r="650" spans="8:9" x14ac:dyDescent="0.7">
      <c r="H650">
        <f>INT((ROWS($A$1:A642)-1)/5)+3</f>
        <v>131</v>
      </c>
      <c r="I650" t="str">
        <f>IF(COUNTIF($H$9:H650,H650)=1,H650-2,"")</f>
        <v/>
      </c>
    </row>
    <row r="651" spans="8:9" x14ac:dyDescent="0.7">
      <c r="H651">
        <f>INT((ROWS($A$1:A643)-1)/5)+3</f>
        <v>131</v>
      </c>
      <c r="I651" t="str">
        <f>IF(COUNTIF($H$9:H651,H651)=1,H651-2,"")</f>
        <v/>
      </c>
    </row>
    <row r="652" spans="8:9" x14ac:dyDescent="0.7">
      <c r="H652">
        <f>INT((ROWS($A$1:A644)-1)/5)+3</f>
        <v>131</v>
      </c>
      <c r="I652" t="str">
        <f>IF(COUNTIF($H$9:H652,H652)=1,H652-2,"")</f>
        <v/>
      </c>
    </row>
    <row r="653" spans="8:9" x14ac:dyDescent="0.7">
      <c r="H653">
        <f>INT((ROWS($A$1:A645)-1)/5)+3</f>
        <v>131</v>
      </c>
      <c r="I653" t="str">
        <f>IF(COUNTIF($H$9:H653,H653)=1,H653-2,"")</f>
        <v/>
      </c>
    </row>
    <row r="654" spans="8:9" x14ac:dyDescent="0.7">
      <c r="H654">
        <f>INT((ROWS($A$1:A646)-1)/5)+3</f>
        <v>132</v>
      </c>
      <c r="I654">
        <f>IF(COUNTIF($H$9:H654,H654)=1,H654-2,"")</f>
        <v>130</v>
      </c>
    </row>
    <row r="655" spans="8:9" x14ac:dyDescent="0.7">
      <c r="H655">
        <f>INT((ROWS($A$1:A647)-1)/5)+3</f>
        <v>132</v>
      </c>
      <c r="I655" t="str">
        <f>IF(COUNTIF($H$9:H655,H655)=1,H655-2,"")</f>
        <v/>
      </c>
    </row>
    <row r="656" spans="8:9" x14ac:dyDescent="0.7">
      <c r="H656">
        <f>INT((ROWS($A$1:A648)-1)/5)+3</f>
        <v>132</v>
      </c>
      <c r="I656" t="str">
        <f>IF(COUNTIF($H$9:H656,H656)=1,H656-2,"")</f>
        <v/>
      </c>
    </row>
    <row r="657" spans="8:9" x14ac:dyDescent="0.7">
      <c r="H657">
        <f>INT((ROWS($A$1:A649)-1)/5)+3</f>
        <v>132</v>
      </c>
      <c r="I657" t="str">
        <f>IF(COUNTIF($H$9:H657,H657)=1,H657-2,"")</f>
        <v/>
      </c>
    </row>
    <row r="658" spans="8:9" x14ac:dyDescent="0.7">
      <c r="H658">
        <f>INT((ROWS($A$1:A650)-1)/5)+3</f>
        <v>132</v>
      </c>
      <c r="I658" t="str">
        <f>IF(COUNTIF($H$9:H658,H658)=1,H658-2,"")</f>
        <v/>
      </c>
    </row>
    <row r="659" spans="8:9" x14ac:dyDescent="0.7">
      <c r="H659">
        <f>INT((ROWS($A$1:A651)-1)/5)+3</f>
        <v>133</v>
      </c>
      <c r="I659">
        <f>IF(COUNTIF($H$9:H659,H659)=1,H659-2,"")</f>
        <v>131</v>
      </c>
    </row>
    <row r="660" spans="8:9" x14ac:dyDescent="0.7">
      <c r="H660">
        <f>INT((ROWS($A$1:A652)-1)/5)+3</f>
        <v>133</v>
      </c>
      <c r="I660" t="str">
        <f>IF(COUNTIF($H$9:H660,H660)=1,H660-2,"")</f>
        <v/>
      </c>
    </row>
    <row r="661" spans="8:9" x14ac:dyDescent="0.7">
      <c r="H661">
        <f>INT((ROWS($A$1:A653)-1)/5)+3</f>
        <v>133</v>
      </c>
      <c r="I661" t="str">
        <f>IF(COUNTIF($H$9:H661,H661)=1,H661-2,"")</f>
        <v/>
      </c>
    </row>
    <row r="662" spans="8:9" x14ac:dyDescent="0.7">
      <c r="H662">
        <f>INT((ROWS($A$1:A654)-1)/5)+3</f>
        <v>133</v>
      </c>
      <c r="I662" t="str">
        <f>IF(COUNTIF($H$9:H662,H662)=1,H662-2,"")</f>
        <v/>
      </c>
    </row>
    <row r="663" spans="8:9" x14ac:dyDescent="0.7">
      <c r="H663">
        <f>INT((ROWS($A$1:A655)-1)/5)+3</f>
        <v>133</v>
      </c>
      <c r="I663" t="str">
        <f>IF(COUNTIF($H$9:H663,H663)=1,H663-2,"")</f>
        <v/>
      </c>
    </row>
    <row r="664" spans="8:9" x14ac:dyDescent="0.7">
      <c r="H664">
        <f>INT((ROWS($A$1:A656)-1)/5)+3</f>
        <v>134</v>
      </c>
      <c r="I664">
        <f>IF(COUNTIF($H$9:H664,H664)=1,H664-2,"")</f>
        <v>132</v>
      </c>
    </row>
    <row r="665" spans="8:9" x14ac:dyDescent="0.7">
      <c r="H665">
        <f>INT((ROWS($A$1:A657)-1)/5)+3</f>
        <v>134</v>
      </c>
      <c r="I665" t="str">
        <f>IF(COUNTIF($H$9:H665,H665)=1,H665-2,"")</f>
        <v/>
      </c>
    </row>
    <row r="666" spans="8:9" x14ac:dyDescent="0.7">
      <c r="H666">
        <f>INT((ROWS($A$1:A658)-1)/5)+3</f>
        <v>134</v>
      </c>
      <c r="I666" t="str">
        <f>IF(COUNTIF($H$9:H666,H666)=1,H666-2,"")</f>
        <v/>
      </c>
    </row>
    <row r="667" spans="8:9" x14ac:dyDescent="0.7">
      <c r="H667">
        <f>INT((ROWS($A$1:A659)-1)/5)+3</f>
        <v>134</v>
      </c>
      <c r="I667" t="str">
        <f>IF(COUNTIF($H$9:H667,H667)=1,H667-2,"")</f>
        <v/>
      </c>
    </row>
    <row r="668" spans="8:9" x14ac:dyDescent="0.7">
      <c r="H668">
        <f>INT((ROWS($A$1:A660)-1)/5)+3</f>
        <v>134</v>
      </c>
      <c r="I668" t="str">
        <f>IF(COUNTIF($H$9:H668,H668)=1,H668-2,"")</f>
        <v/>
      </c>
    </row>
    <row r="669" spans="8:9" x14ac:dyDescent="0.7">
      <c r="H669">
        <f>INT((ROWS($A$1:A661)-1)/5)+3</f>
        <v>135</v>
      </c>
      <c r="I669">
        <f>IF(COUNTIF($H$9:H669,H669)=1,H669-2,"")</f>
        <v>133</v>
      </c>
    </row>
    <row r="670" spans="8:9" x14ac:dyDescent="0.7">
      <c r="H670">
        <f>INT((ROWS($A$1:A662)-1)/5)+3</f>
        <v>135</v>
      </c>
      <c r="I670" t="str">
        <f>IF(COUNTIF($H$9:H670,H670)=1,H670-2,"")</f>
        <v/>
      </c>
    </row>
    <row r="671" spans="8:9" x14ac:dyDescent="0.7">
      <c r="H671">
        <f>INT((ROWS($A$1:A663)-1)/5)+3</f>
        <v>135</v>
      </c>
      <c r="I671" t="str">
        <f>IF(COUNTIF($H$9:H671,H671)=1,H671-2,"")</f>
        <v/>
      </c>
    </row>
    <row r="672" spans="8:9" x14ac:dyDescent="0.7">
      <c r="H672">
        <f>INT((ROWS($A$1:A664)-1)/5)+3</f>
        <v>135</v>
      </c>
      <c r="I672" t="str">
        <f>IF(COUNTIF($H$9:H672,H672)=1,H672-2,"")</f>
        <v/>
      </c>
    </row>
    <row r="673" spans="8:9" x14ac:dyDescent="0.7">
      <c r="H673">
        <f>INT((ROWS($A$1:A665)-1)/5)+3</f>
        <v>135</v>
      </c>
      <c r="I673" t="str">
        <f>IF(COUNTIF($H$9:H673,H673)=1,H673-2,"")</f>
        <v/>
      </c>
    </row>
    <row r="674" spans="8:9" x14ac:dyDescent="0.7">
      <c r="H674">
        <f>INT((ROWS($A$1:A666)-1)/5)+3</f>
        <v>136</v>
      </c>
      <c r="I674">
        <f>IF(COUNTIF($H$9:H674,H674)=1,H674-2,"")</f>
        <v>134</v>
      </c>
    </row>
    <row r="675" spans="8:9" x14ac:dyDescent="0.7">
      <c r="H675">
        <f>INT((ROWS($A$1:A667)-1)/5)+3</f>
        <v>136</v>
      </c>
      <c r="I675" t="str">
        <f>IF(COUNTIF($H$9:H675,H675)=1,H675-2,"")</f>
        <v/>
      </c>
    </row>
    <row r="676" spans="8:9" x14ac:dyDescent="0.7">
      <c r="H676">
        <f>INT((ROWS($A$1:A668)-1)/5)+3</f>
        <v>136</v>
      </c>
      <c r="I676" t="str">
        <f>IF(COUNTIF($H$9:H676,H676)=1,H676-2,"")</f>
        <v/>
      </c>
    </row>
    <row r="677" spans="8:9" x14ac:dyDescent="0.7">
      <c r="H677">
        <f>INT((ROWS($A$1:A669)-1)/5)+3</f>
        <v>136</v>
      </c>
      <c r="I677" t="str">
        <f>IF(COUNTIF($H$9:H677,H677)=1,H677-2,"")</f>
        <v/>
      </c>
    </row>
    <row r="678" spans="8:9" x14ac:dyDescent="0.7">
      <c r="H678">
        <f>INT((ROWS($A$1:A670)-1)/5)+3</f>
        <v>136</v>
      </c>
      <c r="I678" t="str">
        <f>IF(COUNTIF($H$9:H678,H678)=1,H678-2,"")</f>
        <v/>
      </c>
    </row>
    <row r="679" spans="8:9" x14ac:dyDescent="0.7">
      <c r="H679">
        <f>INT((ROWS($A$1:A671)-1)/5)+3</f>
        <v>137</v>
      </c>
      <c r="I679">
        <f>IF(COUNTIF($H$9:H679,H679)=1,H679-2,"")</f>
        <v>135</v>
      </c>
    </row>
    <row r="680" spans="8:9" x14ac:dyDescent="0.7">
      <c r="H680">
        <f>INT((ROWS($A$1:A672)-1)/5)+3</f>
        <v>137</v>
      </c>
      <c r="I680" t="str">
        <f>IF(COUNTIF($H$9:H680,H680)=1,H680-2,"")</f>
        <v/>
      </c>
    </row>
    <row r="681" spans="8:9" x14ac:dyDescent="0.7">
      <c r="H681">
        <f>INT((ROWS($A$1:A673)-1)/5)+3</f>
        <v>137</v>
      </c>
      <c r="I681" t="str">
        <f>IF(COUNTIF($H$9:H681,H681)=1,H681-2,"")</f>
        <v/>
      </c>
    </row>
    <row r="682" spans="8:9" x14ac:dyDescent="0.7">
      <c r="H682">
        <f>INT((ROWS($A$1:A674)-1)/5)+3</f>
        <v>137</v>
      </c>
      <c r="I682" t="str">
        <f>IF(COUNTIF($H$9:H682,H682)=1,H682-2,"")</f>
        <v/>
      </c>
    </row>
    <row r="683" spans="8:9" x14ac:dyDescent="0.7">
      <c r="H683">
        <f>INT((ROWS($A$1:A675)-1)/5)+3</f>
        <v>137</v>
      </c>
      <c r="I683" t="str">
        <f>IF(COUNTIF($H$9:H683,H683)=1,H683-2,"")</f>
        <v/>
      </c>
    </row>
    <row r="684" spans="8:9" x14ac:dyDescent="0.7">
      <c r="H684">
        <f>INT((ROWS($A$1:A676)-1)/5)+3</f>
        <v>138</v>
      </c>
      <c r="I684">
        <f>IF(COUNTIF($H$9:H684,H684)=1,H684-2,"")</f>
        <v>136</v>
      </c>
    </row>
    <row r="685" spans="8:9" x14ac:dyDescent="0.7">
      <c r="H685">
        <f>INT((ROWS($A$1:A677)-1)/5)+3</f>
        <v>138</v>
      </c>
      <c r="I685" t="str">
        <f>IF(COUNTIF($H$9:H685,H685)=1,H685-2,"")</f>
        <v/>
      </c>
    </row>
    <row r="686" spans="8:9" x14ac:dyDescent="0.7">
      <c r="H686">
        <f>INT((ROWS($A$1:A678)-1)/5)+3</f>
        <v>138</v>
      </c>
      <c r="I686" t="str">
        <f>IF(COUNTIF($H$9:H686,H686)=1,H686-2,"")</f>
        <v/>
      </c>
    </row>
    <row r="687" spans="8:9" x14ac:dyDescent="0.7">
      <c r="H687">
        <f>INT((ROWS($A$1:A679)-1)/5)+3</f>
        <v>138</v>
      </c>
      <c r="I687" t="str">
        <f>IF(COUNTIF($H$9:H687,H687)=1,H687-2,"")</f>
        <v/>
      </c>
    </row>
    <row r="688" spans="8:9" x14ac:dyDescent="0.7">
      <c r="H688">
        <f>INT((ROWS($A$1:A680)-1)/5)+3</f>
        <v>138</v>
      </c>
      <c r="I688" t="str">
        <f>IF(COUNTIF($H$9:H688,H688)=1,H688-2,"")</f>
        <v/>
      </c>
    </row>
    <row r="689" spans="8:9" x14ac:dyDescent="0.7">
      <c r="H689">
        <f>INT((ROWS($A$1:A681)-1)/5)+3</f>
        <v>139</v>
      </c>
      <c r="I689">
        <f>IF(COUNTIF($H$9:H689,H689)=1,H689-2,"")</f>
        <v>137</v>
      </c>
    </row>
    <row r="690" spans="8:9" x14ac:dyDescent="0.7">
      <c r="H690">
        <f>INT((ROWS($A$1:A682)-1)/5)+3</f>
        <v>139</v>
      </c>
      <c r="I690" t="str">
        <f>IF(COUNTIF($H$9:H690,H690)=1,H690-2,"")</f>
        <v/>
      </c>
    </row>
    <row r="691" spans="8:9" x14ac:dyDescent="0.7">
      <c r="H691">
        <f>INT((ROWS($A$1:A683)-1)/5)+3</f>
        <v>139</v>
      </c>
      <c r="I691" t="str">
        <f>IF(COUNTIF($H$9:H691,H691)=1,H691-2,"")</f>
        <v/>
      </c>
    </row>
    <row r="692" spans="8:9" x14ac:dyDescent="0.7">
      <c r="H692">
        <f>INT((ROWS($A$1:A684)-1)/5)+3</f>
        <v>139</v>
      </c>
      <c r="I692" t="str">
        <f>IF(COUNTIF($H$9:H692,H692)=1,H692-2,"")</f>
        <v/>
      </c>
    </row>
    <row r="693" spans="8:9" x14ac:dyDescent="0.7">
      <c r="H693">
        <f>INT((ROWS($A$1:A685)-1)/5)+3</f>
        <v>139</v>
      </c>
      <c r="I693" t="str">
        <f>IF(COUNTIF($H$9:H693,H693)=1,H693-2,"")</f>
        <v/>
      </c>
    </row>
    <row r="694" spans="8:9" x14ac:dyDescent="0.7">
      <c r="H694">
        <f>INT((ROWS($A$1:A686)-1)/5)+3</f>
        <v>140</v>
      </c>
      <c r="I694">
        <f>IF(COUNTIF($H$9:H694,H694)=1,H694-2,"")</f>
        <v>138</v>
      </c>
    </row>
    <row r="695" spans="8:9" x14ac:dyDescent="0.7">
      <c r="H695">
        <f>INT((ROWS($A$1:A687)-1)/5)+3</f>
        <v>140</v>
      </c>
      <c r="I695" t="str">
        <f>IF(COUNTIF($H$9:H695,H695)=1,H695-2,"")</f>
        <v/>
      </c>
    </row>
    <row r="696" spans="8:9" x14ac:dyDescent="0.7">
      <c r="H696">
        <f>INT((ROWS($A$1:A688)-1)/5)+3</f>
        <v>140</v>
      </c>
      <c r="I696" t="str">
        <f>IF(COUNTIF($H$9:H696,H696)=1,H696-2,"")</f>
        <v/>
      </c>
    </row>
    <row r="697" spans="8:9" x14ac:dyDescent="0.7">
      <c r="H697">
        <f>INT((ROWS($A$1:A689)-1)/5)+3</f>
        <v>140</v>
      </c>
      <c r="I697" t="str">
        <f>IF(COUNTIF($H$9:H697,H697)=1,H697-2,"")</f>
        <v/>
      </c>
    </row>
    <row r="698" spans="8:9" x14ac:dyDescent="0.7">
      <c r="H698">
        <f>INT((ROWS($A$1:A690)-1)/5)+3</f>
        <v>140</v>
      </c>
      <c r="I698" t="str">
        <f>IF(COUNTIF($H$9:H698,H698)=1,H698-2,"")</f>
        <v/>
      </c>
    </row>
    <row r="699" spans="8:9" x14ac:dyDescent="0.7">
      <c r="H699">
        <f>INT((ROWS($A$1:A691)-1)/5)+3</f>
        <v>141</v>
      </c>
      <c r="I699">
        <f>IF(COUNTIF($H$9:H699,H699)=1,H699-2,"")</f>
        <v>139</v>
      </c>
    </row>
    <row r="700" spans="8:9" x14ac:dyDescent="0.7">
      <c r="H700">
        <f>INT((ROWS($A$1:A692)-1)/5)+3</f>
        <v>141</v>
      </c>
      <c r="I700" t="str">
        <f>IF(COUNTIF($H$9:H700,H700)=1,H700-2,"")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71"/>
  <sheetViews>
    <sheetView rightToLeft="1" workbookViewId="0">
      <selection activeCell="D2" sqref="D2"/>
    </sheetView>
  </sheetViews>
  <sheetFormatPr defaultRowHeight="29.25" x14ac:dyDescent="0.7"/>
  <sheetData>
    <row r="1" spans="3:4" x14ac:dyDescent="0.7">
      <c r="C1">
        <f>IF(MOD(2*(ROWS($A$1:$A1)),10)-2=0,ROW(A1)+8,"")</f>
        <v>9</v>
      </c>
      <c r="D1" t="str">
        <f>IF(MOD(6*(ROWS($A$1:$A1)),10)-2=0,ROW(B1),"")</f>
        <v/>
      </c>
    </row>
    <row r="2" spans="3:4" x14ac:dyDescent="0.7">
      <c r="C2" t="str">
        <f>IF(MOD(2*(ROWS($A$1:$A2)),10)-2=0,ROW(A2)+8,"")</f>
        <v/>
      </c>
      <c r="D2">
        <f>IF(MOD(6*(ROWS($A$1:$A2)),10)-2=0,ROW(B2),"")</f>
        <v>2</v>
      </c>
    </row>
    <row r="3" spans="3:4" x14ac:dyDescent="0.7">
      <c r="C3" t="str">
        <f>IF(MOD(2*(ROWS($A$1:$A3)),10)-2=0,ROW(A3)+8,"")</f>
        <v/>
      </c>
      <c r="D3" t="str">
        <f>IF(MOD(6*(ROWS($A$1:$A3)),10)-2=0,ROW(B3),"")</f>
        <v/>
      </c>
    </row>
    <row r="4" spans="3:4" x14ac:dyDescent="0.7">
      <c r="C4" t="str">
        <f>IF(MOD(2*(ROWS($A$1:$A4)),10)-2=0,ROW(A4)+8,"")</f>
        <v/>
      </c>
      <c r="D4" t="str">
        <f>IF(MOD(6*(ROWS($A$1:$A4)),10)-2=0,ROW(B4),"")</f>
        <v/>
      </c>
    </row>
    <row r="5" spans="3:4" x14ac:dyDescent="0.7">
      <c r="C5" t="str">
        <f>IF(MOD(2*(ROWS($A$1:$A5)),10)-2=0,ROW(A5)+8,"")</f>
        <v/>
      </c>
      <c r="D5" t="str">
        <f>IF(MOD(6*(ROWS($A$1:$A5)),10)-2=0,ROW(B5),"")</f>
        <v/>
      </c>
    </row>
    <row r="6" spans="3:4" x14ac:dyDescent="0.7">
      <c r="C6">
        <f>IF(MOD(2*(ROWS($A$1:$A6)),10)-2=0,ROW(A6)+8,"")</f>
        <v>14</v>
      </c>
      <c r="D6" t="str">
        <f>IF(MOD(6*(ROWS($A$1:$A6)),10)-2=0,ROW(B6),"")</f>
        <v/>
      </c>
    </row>
    <row r="7" spans="3:4" x14ac:dyDescent="0.7">
      <c r="C7" t="str">
        <f>IF(MOD(2*(ROWS($A$1:$A7)),10)-2=0,ROW(A7)+8,"")</f>
        <v/>
      </c>
      <c r="D7">
        <f>IF(MOD(6*(ROWS($A$1:$A7)),10)-2=0,ROW(B7),"")</f>
        <v>7</v>
      </c>
    </row>
    <row r="8" spans="3:4" x14ac:dyDescent="0.7">
      <c r="C8" t="str">
        <f>IF(MOD(2*(ROWS($A$1:$A8)),10)-2=0,ROW(A8)+8,"")</f>
        <v/>
      </c>
      <c r="D8" t="str">
        <f>IF(MOD(6*(ROWS($A$1:$A8)),10)-2=0,ROW(B8),"")</f>
        <v/>
      </c>
    </row>
    <row r="9" spans="3:4" x14ac:dyDescent="0.7">
      <c r="C9" t="str">
        <f>IF(MOD(2*(ROWS($A$1:$A9)),10)-2=0,ROW(A9)+8,"")</f>
        <v/>
      </c>
      <c r="D9" t="str">
        <f>IF(MOD(6*(ROWS($A$1:$A9)),10)-2=0,ROW(B9),"")</f>
        <v/>
      </c>
    </row>
    <row r="10" spans="3:4" x14ac:dyDescent="0.7">
      <c r="C10" t="str">
        <f>IF(MOD(2*(ROWS($A$1:$A10)),10)-2=0,ROW(A10)+8,"")</f>
        <v/>
      </c>
      <c r="D10" t="str">
        <f>IF(MOD(6*(ROWS($A$1:$A10)),10)-2=0,ROW(B10),"")</f>
        <v/>
      </c>
    </row>
    <row r="11" spans="3:4" x14ac:dyDescent="0.7">
      <c r="D11" t="str">
        <f>IF(MOD(6*(ROWS($A$1:$A11)),10)-2=0,ROW(B11),"")</f>
        <v/>
      </c>
    </row>
    <row r="12" spans="3:4" x14ac:dyDescent="0.7">
      <c r="D12">
        <f>IF(MOD(6*(ROWS($A$1:$A12)),10)-2=0,ROW(B12),"")</f>
        <v>12</v>
      </c>
    </row>
    <row r="13" spans="3:4" x14ac:dyDescent="0.7">
      <c r="D13" t="str">
        <f>IF(MOD(6*(ROWS($A$1:$A13)),10)-2=0,ROW(B13),"")</f>
        <v/>
      </c>
    </row>
    <row r="14" spans="3:4" x14ac:dyDescent="0.7">
      <c r="D14" t="str">
        <f>IF(MOD(6*(ROWS($A$1:$A14)),10)-2=0,ROW(B14),"")</f>
        <v/>
      </c>
    </row>
    <row r="15" spans="3:4" x14ac:dyDescent="0.7">
      <c r="D15" t="str">
        <f>IF(MOD(6*(ROWS($A$1:$A15)),10)-2=0,ROW(B15),"")</f>
        <v/>
      </c>
    </row>
    <row r="16" spans="3:4" x14ac:dyDescent="0.7">
      <c r="D16" t="str">
        <f>IF(MOD(6*(ROWS($A$1:$A16)),10)-2=0,ROW(B16),"")</f>
        <v/>
      </c>
    </row>
    <row r="17" spans="4:4" x14ac:dyDescent="0.7">
      <c r="D17">
        <f>IF(MOD(6*(ROWS($A$1:$A17)),10)-2=0,ROW(B17),"")</f>
        <v>17</v>
      </c>
    </row>
    <row r="18" spans="4:4" x14ac:dyDescent="0.7">
      <c r="D18" t="str">
        <f>IF(MOD(6*(ROWS($A$1:$A18)),10)-2=0,ROW(B18),"")</f>
        <v/>
      </c>
    </row>
    <row r="19" spans="4:4" x14ac:dyDescent="0.7">
      <c r="D19" t="str">
        <f>IF(MOD(6*(ROWS($A$1:$A19)),10)-2=0,ROW(B19),"")</f>
        <v/>
      </c>
    </row>
    <row r="20" spans="4:4" x14ac:dyDescent="0.7">
      <c r="D20" t="str">
        <f>IF(MOD(6*(ROWS($A$1:$A20)),10)-2=0,ROW(B20),"")</f>
        <v/>
      </c>
    </row>
    <row r="21" spans="4:4" x14ac:dyDescent="0.7">
      <c r="D21" t="str">
        <f>IF(MOD(6*(ROWS($A$1:$A21)),10)-2=0,ROW(B21),"")</f>
        <v/>
      </c>
    </row>
    <row r="22" spans="4:4" x14ac:dyDescent="0.7">
      <c r="D22">
        <f>IF(MOD(6*(ROWS($A$1:$A22)),10)-2=0,ROW(B22),"")</f>
        <v>22</v>
      </c>
    </row>
    <row r="23" spans="4:4" x14ac:dyDescent="0.7">
      <c r="D23" t="str">
        <f>IF(MOD(6*(ROWS($A$1:$A23)),10)-2=0,ROW(B23),"")</f>
        <v/>
      </c>
    </row>
    <row r="24" spans="4:4" x14ac:dyDescent="0.7">
      <c r="D24" t="str">
        <f>IF(MOD(6*(ROWS($A$1:$A24)),10)-2=0,ROW(B24),"")</f>
        <v/>
      </c>
    </row>
    <row r="25" spans="4:4" x14ac:dyDescent="0.7">
      <c r="D25" t="str">
        <f>IF(MOD(6*(ROWS($A$1:$A25)),10)-2=0,ROW(B25),"")</f>
        <v/>
      </c>
    </row>
    <row r="26" spans="4:4" x14ac:dyDescent="0.7">
      <c r="D26" t="str">
        <f>IF(MOD(6*(ROWS($A$1:$A26)),10)-2=0,ROW(B26),"")</f>
        <v/>
      </c>
    </row>
    <row r="27" spans="4:4" x14ac:dyDescent="0.7">
      <c r="D27">
        <f>IF(MOD(6*(ROWS($A$1:$A27)),10)-2=0,ROW(B27),"")</f>
        <v>27</v>
      </c>
    </row>
    <row r="28" spans="4:4" x14ac:dyDescent="0.7">
      <c r="D28" t="str">
        <f>IF(MOD(6*(ROWS($A$1:$A28)),10)-2=0,ROW(B28),"")</f>
        <v/>
      </c>
    </row>
    <row r="29" spans="4:4" x14ac:dyDescent="0.7">
      <c r="D29" t="str">
        <f>IF(MOD(6*(ROWS($A$1:$A29)),10)-2=0,ROW(B29),"")</f>
        <v/>
      </c>
    </row>
    <row r="30" spans="4:4" x14ac:dyDescent="0.7">
      <c r="D30" t="str">
        <f>IF(MOD(6*(ROWS($A$1:$A30)),10)-2=0,ROW(B30),"")</f>
        <v/>
      </c>
    </row>
    <row r="31" spans="4:4" x14ac:dyDescent="0.7">
      <c r="D31" t="str">
        <f>IF(MOD(6*(ROWS($A$1:$A31)),10)-2=0,ROW(B31),"")</f>
        <v/>
      </c>
    </row>
    <row r="32" spans="4:4" x14ac:dyDescent="0.7">
      <c r="D32">
        <f>IF(MOD(6*(ROWS($A$1:$A32)),10)-2=0,ROW(B32),"")</f>
        <v>32</v>
      </c>
    </row>
    <row r="33" spans="4:4" x14ac:dyDescent="0.7">
      <c r="D33" t="str">
        <f>IF(MOD(6*(ROWS($A$1:$A33)),10)-2=0,ROW(B33),"")</f>
        <v/>
      </c>
    </row>
    <row r="34" spans="4:4" x14ac:dyDescent="0.7">
      <c r="D34" t="str">
        <f>IF(MOD(6*(ROWS($A$1:$A34)),10)-2=0,ROW(B34),"")</f>
        <v/>
      </c>
    </row>
    <row r="35" spans="4:4" x14ac:dyDescent="0.7">
      <c r="D35" t="str">
        <f>IF(MOD(6*(ROWS($A$1:$A35)),10)-2=0,ROW(B35),"")</f>
        <v/>
      </c>
    </row>
    <row r="36" spans="4:4" x14ac:dyDescent="0.7">
      <c r="D36" t="str">
        <f>IF(MOD(6*(ROWS($A$1:$A36)),10)-2=0,ROW(B36),"")</f>
        <v/>
      </c>
    </row>
    <row r="37" spans="4:4" x14ac:dyDescent="0.7">
      <c r="D37">
        <f>IF(MOD(6*(ROWS($A$1:$A37)),10)-2=0,ROW(B37),"")</f>
        <v>37</v>
      </c>
    </row>
    <row r="38" spans="4:4" x14ac:dyDescent="0.7">
      <c r="D38" t="str">
        <f>IF(MOD(6*(ROWS($A$1:$A38)),10)-2=0,ROW(B38),"")</f>
        <v/>
      </c>
    </row>
    <row r="39" spans="4:4" x14ac:dyDescent="0.7">
      <c r="D39" t="str">
        <f>IF(MOD(6*(ROWS($A$1:$A39)),10)-2=0,ROW(B39),"")</f>
        <v/>
      </c>
    </row>
    <row r="40" spans="4:4" x14ac:dyDescent="0.7">
      <c r="D40" t="str">
        <f>IF(MOD(6*(ROWS($A$1:$A40)),10)-2=0,ROW(B40),"")</f>
        <v/>
      </c>
    </row>
    <row r="41" spans="4:4" x14ac:dyDescent="0.7">
      <c r="D41" t="str">
        <f>IF(MOD(6*(ROWS($A$1:$A41)),10)-2=0,ROW(B41),"")</f>
        <v/>
      </c>
    </row>
    <row r="42" spans="4:4" x14ac:dyDescent="0.7">
      <c r="D42">
        <f>IF(MOD(6*(ROWS($A$1:$A42)),10)-2=0,ROW(B42),"")</f>
        <v>42</v>
      </c>
    </row>
    <row r="43" spans="4:4" x14ac:dyDescent="0.7">
      <c r="D43" t="str">
        <f>IF(MOD(6*(ROWS($A$1:$A43)),10)-2=0,ROW(B43),"")</f>
        <v/>
      </c>
    </row>
    <row r="44" spans="4:4" x14ac:dyDescent="0.7">
      <c r="D44" t="str">
        <f>IF(MOD(6*(ROWS($A$1:$A44)),10)-2=0,ROW(B44),"")</f>
        <v/>
      </c>
    </row>
    <row r="45" spans="4:4" x14ac:dyDescent="0.7">
      <c r="D45" t="str">
        <f>IF(MOD(6*(ROWS($A$1:$A45)),10)-2=0,ROW(B45),"")</f>
        <v/>
      </c>
    </row>
    <row r="46" spans="4:4" x14ac:dyDescent="0.7">
      <c r="D46" t="str">
        <f>IF(MOD(6*(ROWS($A$1:$A46)),10)-2=0,ROW(B46),"")</f>
        <v/>
      </c>
    </row>
    <row r="47" spans="4:4" x14ac:dyDescent="0.7">
      <c r="D47">
        <f>IF(MOD(6*(ROWS($A$1:$A47)),10)-2=0,ROW(B47),"")</f>
        <v>47</v>
      </c>
    </row>
    <row r="48" spans="4:4" x14ac:dyDescent="0.7">
      <c r="D48" t="str">
        <f>IF(MOD(6*(ROWS($A$1:$A48)),10)-2=0,ROW(B48),"")</f>
        <v/>
      </c>
    </row>
    <row r="49" spans="4:4" x14ac:dyDescent="0.7">
      <c r="D49" t="str">
        <f>IF(MOD(6*(ROWS($A$1:$A49)),10)-2=0,ROW(B49),"")</f>
        <v/>
      </c>
    </row>
    <row r="50" spans="4:4" x14ac:dyDescent="0.7">
      <c r="D50" t="str">
        <f>IF(MOD(6*(ROWS($A$1:$A50)),10)-2=0,ROW(B50),"")</f>
        <v/>
      </c>
    </row>
    <row r="51" spans="4:4" x14ac:dyDescent="0.7">
      <c r="D51" t="str">
        <f>IF(MOD(6*(ROWS($A$1:$A51)),10)-2=0,ROW(B51),"")</f>
        <v/>
      </c>
    </row>
    <row r="52" spans="4:4" x14ac:dyDescent="0.7">
      <c r="D52">
        <f>IF(MOD(6*(ROWS($A$1:$A52)),10)-2=0,ROW(B52),"")</f>
        <v>52</v>
      </c>
    </row>
    <row r="53" spans="4:4" x14ac:dyDescent="0.7">
      <c r="D53" t="str">
        <f>IF(MOD(6*(ROWS($A$1:$A53)),10)-2=0,ROW(B53),"")</f>
        <v/>
      </c>
    </row>
    <row r="54" spans="4:4" x14ac:dyDescent="0.7">
      <c r="D54" t="str">
        <f>IF(MOD(6*(ROWS($A$1:$A54)),10)-2=0,ROW(B54),"")</f>
        <v/>
      </c>
    </row>
    <row r="55" spans="4:4" x14ac:dyDescent="0.7">
      <c r="D55" t="str">
        <f>IF(MOD(6*(ROWS($A$1:$A55)),10)-2=0,ROW(B55),"")</f>
        <v/>
      </c>
    </row>
    <row r="56" spans="4:4" x14ac:dyDescent="0.7">
      <c r="D56" t="str">
        <f>IF(MOD(6*(ROWS($A$1:$A56)),10)-2=0,ROW(B56),"")</f>
        <v/>
      </c>
    </row>
    <row r="57" spans="4:4" x14ac:dyDescent="0.7">
      <c r="D57">
        <f>IF(MOD(6*(ROWS($A$1:$A57)),10)-2=0,ROW(B57),"")</f>
        <v>57</v>
      </c>
    </row>
    <row r="58" spans="4:4" x14ac:dyDescent="0.7">
      <c r="D58" t="str">
        <f>IF(MOD(6*(ROWS($A$1:$A58)),10)-2=0,ROW(B58),"")</f>
        <v/>
      </c>
    </row>
    <row r="59" spans="4:4" x14ac:dyDescent="0.7">
      <c r="D59" t="str">
        <f>IF(MOD(6*(ROWS($A$1:$A59)),10)-2=0,ROW(B59),"")</f>
        <v/>
      </c>
    </row>
    <row r="60" spans="4:4" x14ac:dyDescent="0.7">
      <c r="D60" t="str">
        <f>IF(MOD(6*(ROWS($A$1:$A60)),10)-2=0,ROW(B60),"")</f>
        <v/>
      </c>
    </row>
    <row r="61" spans="4:4" x14ac:dyDescent="0.7">
      <c r="D61" t="str">
        <f>IF(MOD(6*(ROWS($A$1:$A61)),10)-2=0,ROW(B61),"")</f>
        <v/>
      </c>
    </row>
    <row r="62" spans="4:4" x14ac:dyDescent="0.7">
      <c r="D62">
        <f>IF(MOD(6*(ROWS($A$1:$A62)),10)-2=0,ROW(B62),"")</f>
        <v>62</v>
      </c>
    </row>
    <row r="63" spans="4:4" x14ac:dyDescent="0.7">
      <c r="D63" t="str">
        <f>IF(MOD(6*(ROWS($A$1:$A63)),10)-2=0,ROW(B63),"")</f>
        <v/>
      </c>
    </row>
    <row r="64" spans="4:4" x14ac:dyDescent="0.7">
      <c r="D64" t="str">
        <f>IF(MOD(6*(ROWS($A$1:$A64)),10)-2=0,ROW(B64),"")</f>
        <v/>
      </c>
    </row>
    <row r="65" spans="4:4" x14ac:dyDescent="0.7">
      <c r="D65" t="str">
        <f>IF(MOD(6*(ROWS($A$1:$A65)),10)-2=0,ROW(B65),"")</f>
        <v/>
      </c>
    </row>
    <row r="66" spans="4:4" x14ac:dyDescent="0.7">
      <c r="D66" t="str">
        <f>IF(MOD(6*(ROWS($A$1:$A66)),10)-2=0,ROW(B66),"")</f>
        <v/>
      </c>
    </row>
    <row r="67" spans="4:4" x14ac:dyDescent="0.7">
      <c r="D67">
        <f>IF(MOD(6*(ROWS($A$1:$A67)),10)-2=0,ROW(B67),"")</f>
        <v>67</v>
      </c>
    </row>
    <row r="68" spans="4:4" x14ac:dyDescent="0.7">
      <c r="D68" t="str">
        <f>IF(MOD(6*(ROWS($A$1:$A68)),10)-2=0,ROW(B68),"")</f>
        <v/>
      </c>
    </row>
    <row r="69" spans="4:4" x14ac:dyDescent="0.7">
      <c r="D69" t="str">
        <f>IF(MOD(6*(ROWS($A$1:$A69)),10)-2=0,ROW(B69),"")</f>
        <v/>
      </c>
    </row>
    <row r="70" spans="4:4" x14ac:dyDescent="0.7">
      <c r="D70" t="str">
        <f>IF(MOD(6*(ROWS($A$1:$A70)),10)-2=0,ROW(B70),"")</f>
        <v/>
      </c>
    </row>
    <row r="71" spans="4:4" x14ac:dyDescent="0.7">
      <c r="D71" t="str">
        <f>IF(MOD(6*(ROWS($A$1:$A71)),10)-2=0,ROW(B71),"")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final</vt:lpstr>
      <vt:lpstr>Sheet2</vt:lpstr>
      <vt:lpstr>Sheet3</vt:lpstr>
      <vt:lpstr>Sheet4</vt:lpstr>
      <vt:lpstr>final!Print_Area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cp:lastPrinted>2015-04-05T09:03:04Z</cp:lastPrinted>
  <dcterms:created xsi:type="dcterms:W3CDTF">2015-04-05T05:33:15Z</dcterms:created>
  <dcterms:modified xsi:type="dcterms:W3CDTF">2015-04-05T09:05:11Z</dcterms:modified>
</cp:coreProperties>
</file>